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tetiana_dvoynos_giz_de/Documents/!Backup/Desktop/2026/Services_works/Regional &amp; Thematic Visibility Expert_Communication services/"/>
    </mc:Choice>
  </mc:AlternateContent>
  <xr:revisionPtr revIDLastSave="35" documentId="13_ncr:1_{CBF6B93B-7E8D-436E-A84D-D986750D0FE7}" xr6:coauthVersionLast="47" xr6:coauthVersionMax="47" xr10:uidLastSave="{616A7898-E5B7-4625-A4C4-64DC10B5D36A}"/>
  <bookViews>
    <workbookView xWindow="-110" yWindow="-110" windowWidth="19420" windowHeight="11500" xr2:uid="{00000000-000D-0000-FFFF-FFFF00000000}"/>
  </bookViews>
  <sheets>
    <sheet name="Price schedule | Services" sheetId="1" r:id="rId1"/>
    <sheet name="Lists" sheetId="6" state="hidden" r:id="rId2"/>
  </sheets>
  <definedNames>
    <definedName name="Ersatzspalten">'Price schedule | Services'!#REF!</definedName>
    <definedName name="Erstattungsart">Lists!$B$4:$B$7</definedName>
    <definedName name="lSFK">#REF!</definedName>
    <definedName name="rZeilen">'Price schedule | Services'!#REF!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0" i="1" l="1"/>
  <c r="F81" i="1"/>
  <c r="F82" i="1"/>
  <c r="F83" i="1"/>
  <c r="F84" i="1"/>
  <c r="F85" i="1"/>
  <c r="F86" i="1"/>
  <c r="F87" i="1"/>
  <c r="F88" i="1"/>
  <c r="F89" i="1"/>
  <c r="F90" i="1"/>
  <c r="F91" i="1"/>
  <c r="F7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43" i="1"/>
  <c r="F44" i="1"/>
  <c r="F45" i="1"/>
  <c r="F46" i="1"/>
  <c r="F47" i="1"/>
  <c r="F48" i="1"/>
  <c r="F49" i="1"/>
  <c r="F50" i="1"/>
  <c r="F51" i="1"/>
  <c r="F52" i="1"/>
  <c r="F42" i="1"/>
  <c r="F28" i="1"/>
  <c r="F29" i="1"/>
  <c r="F30" i="1"/>
  <c r="F31" i="1"/>
  <c r="F32" i="1"/>
  <c r="F33" i="1"/>
  <c r="F34" i="1"/>
  <c r="F35" i="1"/>
  <c r="F36" i="1"/>
  <c r="F37" i="1"/>
  <c r="F27" i="1"/>
  <c r="F14" i="1"/>
  <c r="F15" i="1"/>
  <c r="F16" i="1"/>
  <c r="F17" i="1"/>
  <c r="F18" i="1"/>
  <c r="F19" i="1"/>
  <c r="F20" i="1"/>
  <c r="F13" i="1"/>
  <c r="B52" i="1"/>
  <c r="B51" i="1"/>
  <c r="B50" i="1"/>
  <c r="B49" i="1"/>
  <c r="B48" i="1"/>
  <c r="B47" i="1"/>
  <c r="B46" i="1"/>
  <c r="B45" i="1"/>
  <c r="B44" i="1"/>
  <c r="B43" i="1"/>
  <c r="B42" i="1"/>
  <c r="B37" i="1"/>
  <c r="B36" i="1"/>
  <c r="B35" i="1"/>
  <c r="B34" i="1"/>
  <c r="B33" i="1"/>
  <c r="B32" i="1"/>
  <c r="B31" i="1"/>
  <c r="B30" i="1"/>
  <c r="B29" i="1"/>
  <c r="B28" i="1"/>
  <c r="F74" i="1" l="1"/>
  <c r="F54" i="1"/>
  <c r="F93" i="1"/>
  <c r="F22" i="1"/>
  <c r="F39" i="1"/>
  <c r="F9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tc={09fa92c4-282a-4a65-b999-30c53fe8490e}</author>
    <author>tc={a2226887-1927-4b17-861a-3a890627c2e7}</author>
    <author>tc={c5562442-3978-4a23-9386-e5ce7e7f120e}</author>
  </authors>
  <commentList>
    <comment ref="E26" authorId="0" shapeId="0" xr:uid="{09FA92C4-282A-4A65-B999-30C53FE8490E}">
      <text>
        <t>[Threaded comment]
Your version of Excel allows you to read this threaded comment; however, any edits to it will get removed if the file is opened in a newer version of Excel. Learn more: https://go.microsoft.com/fwlink/?linkid=870924
Comment:
    Fee per expert day.</t>
      </text>
    </comment>
    <comment ref="A41" authorId="1" shapeId="0" xr:uid="{A2226887-1927-4B17-861A-3A890627C2E7}">
      <text>
        <t>[Threaded comment]
Your version of Excel allows you to read this threaded comment; however, any edits to it will get removed if the file is opened in a newer version of Excel. Learn more: https://go.microsoft.com/fwlink/?linkid=870924
Comment:
    Here, you can choose from the list of key experts. The name is then automatically assumed from the list. 
If a position is entered manually, 'N.N' appears as the name.</t>
      </text>
    </comment>
    <comment ref="B41" authorId="2" shapeId="0" xr:uid="{C5562442-3978-4A23-9386-E5CE7E7F120E}">
      <text>
        <t>[Threaded comment]
Your version of Excel allows you to read this threaded comment; however, any edits to it will get removed if the file is opened in a newer version of Excel. Learn more: https://go.microsoft.com/fwlink/?linkid=870924
Comment:
    Is generated based on what is entered in the 'List of key experts'.</t>
      </text>
    </comment>
  </commentList>
</comments>
</file>

<file path=xl/sharedStrings.xml><?xml version="1.0" encoding="utf-8"?>
<sst xmlns="http://schemas.openxmlformats.org/spreadsheetml/2006/main" count="236" uniqueCount="155">
  <si>
    <r>
      <rPr>
        <b/>
        <sz val="11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Price schedule - Services</t>
    </r>
  </si>
  <si>
    <t>CONFIDENTIAL</t>
  </si>
  <si>
    <t>Contract number (VN):</t>
  </si>
  <si>
    <t>Date:</t>
  </si>
  <si>
    <t>Project number/ Cost center number:</t>
  </si>
  <si>
    <t>Contractor:</t>
  </si>
  <si>
    <t>Address:</t>
  </si>
  <si>
    <t>1. Fixed price</t>
  </si>
  <si>
    <t>Item</t>
  </si>
  <si>
    <t>Description</t>
  </si>
  <si>
    <t>Quantity</t>
  </si>
  <si>
    <t>Remuneration</t>
  </si>
  <si>
    <t>Sum</t>
  </si>
  <si>
    <t>Explanations</t>
  </si>
  <si>
    <t>Total</t>
  </si>
  <si>
    <t>Milestone 1</t>
  </si>
  <si>
    <t>Milestone 2</t>
  </si>
  <si>
    <t>Milestone 3</t>
  </si>
  <si>
    <t>Milestone 4</t>
  </si>
  <si>
    <t>Milestone 5</t>
  </si>
  <si>
    <t>Milestone 6</t>
  </si>
  <si>
    <t>Milestone 7</t>
  </si>
  <si>
    <t>Subtotal</t>
  </si>
  <si>
    <t>2. Fees and other costs related to contract</t>
  </si>
  <si>
    <t xml:space="preserve">2.1 Fee – daily rate
				item </t>
  </si>
  <si>
    <t>Name</t>
  </si>
  <si>
    <t>Type of reimbursement</t>
  </si>
  <si>
    <t>Number of expert-days</t>
  </si>
  <si>
    <t xml:space="preserve">Total </t>
  </si>
  <si>
    <t>Team leader</t>
  </si>
  <si>
    <t xml:space="preserve">Lump sum/number </t>
  </si>
  <si>
    <t>Key expert 1</t>
  </si>
  <si>
    <t>Key expert 2</t>
  </si>
  <si>
    <t>Key expert 3</t>
  </si>
  <si>
    <t>Key expert 4</t>
  </si>
  <si>
    <t>Key expert 5</t>
  </si>
  <si>
    <t>Expert pool 1</t>
  </si>
  <si>
    <t>Expert pool 2</t>
  </si>
  <si>
    <t>Expert pool 3</t>
  </si>
  <si>
    <t>Expert pool 4</t>
  </si>
  <si>
    <t>Expert pool 5</t>
  </si>
  <si>
    <t xml:space="preserve">2.2 Costs related to the contract, Item </t>
  </si>
  <si>
    <t>Invoicing code</t>
  </si>
  <si>
    <t>Number</t>
  </si>
  <si>
    <t>Price</t>
  </si>
  <si>
    <t>3. Travel expenses</t>
  </si>
  <si>
    <t>Sub-item</t>
  </si>
  <si>
    <t>Budget/Price</t>
  </si>
  <si>
    <t>Total travel expense budget</t>
  </si>
  <si>
    <t>Please select</t>
  </si>
  <si>
    <t>International flights</t>
  </si>
  <si>
    <t>National flights</t>
  </si>
  <si>
    <r>
      <rPr>
        <sz val="9"/>
        <color theme="1"/>
        <rFont val="Arial"/>
        <family val="2"/>
      </rPr>
      <t>Compensation of 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emissions</t>
    </r>
  </si>
  <si>
    <t>against evidence</t>
  </si>
  <si>
    <t>Transportation</t>
  </si>
  <si>
    <t>Per-diem allowance</t>
  </si>
  <si>
    <t>Overnight accommodation allowance</t>
  </si>
  <si>
    <t>Other travel expenses</t>
  </si>
  <si>
    <t>4. Other costs</t>
  </si>
  <si>
    <t>Position</t>
  </si>
  <si>
    <t>invoicing code</t>
  </si>
  <si>
    <t>Subcontracts</t>
  </si>
  <si>
    <t>Equipment</t>
  </si>
  <si>
    <t>Operating costs in country of assignment</t>
  </si>
  <si>
    <t>Workshops</t>
  </si>
  <si>
    <t>Local subsidies</t>
  </si>
  <si>
    <t>Flexible remuneration item</t>
  </si>
  <si>
    <t>Other expenses: [Individual items]</t>
  </si>
  <si>
    <t>5. Total costs</t>
  </si>
  <si>
    <t xml:space="preserve">Total (net) </t>
  </si>
  <si>
    <r>
      <rPr>
        <b/>
        <sz val="9"/>
        <color rgb="FF000000"/>
        <rFont val="Arial"/>
        <family val="2"/>
      </rPr>
      <t xml:space="preserve">
</t>
    </r>
    <r>
      <rPr>
        <sz val="9"/>
        <color rgb="FF000000"/>
        <rFont val="Arial"/>
        <family val="2"/>
      </rPr>
      <t xml:space="preserve">
</t>
    </r>
  </si>
  <si>
    <r>
      <rPr>
        <b/>
        <sz val="9"/>
        <color rgb="FF000000"/>
        <rFont val="Arial"/>
        <family val="2"/>
      </rPr>
      <t xml:space="preserve">
</t>
    </r>
    <r>
      <rPr>
        <sz val="9"/>
        <color rgb="FF000000"/>
        <rFont val="Arial"/>
        <family val="2"/>
      </rPr>
      <t xml:space="preserve">
</t>
    </r>
  </si>
  <si>
    <t>Key expert 6</t>
  </si>
  <si>
    <t>Lump sum/number</t>
  </si>
  <si>
    <t>not applicable</t>
  </si>
  <si>
    <t>01-C</t>
  </si>
  <si>
    <t>Level 2</t>
  </si>
  <si>
    <t>CoSoft code</t>
  </si>
  <si>
    <t>01-A</t>
  </si>
  <si>
    <t>01-B</t>
  </si>
  <si>
    <t>02-A</t>
  </si>
  <si>
    <t>02-B</t>
  </si>
  <si>
    <t>02-C</t>
  </si>
  <si>
    <t>02-D</t>
  </si>
  <si>
    <t>02-E</t>
  </si>
  <si>
    <t>02-F</t>
  </si>
  <si>
    <t>02-G</t>
  </si>
  <si>
    <t>03-A</t>
  </si>
  <si>
    <t>03-B</t>
  </si>
  <si>
    <t>03-C</t>
  </si>
  <si>
    <t>04-A</t>
  </si>
  <si>
    <t>04-B</t>
  </si>
  <si>
    <t>04-C</t>
  </si>
  <si>
    <t>05-A</t>
  </si>
  <si>
    <t>05-B</t>
  </si>
  <si>
    <t>06-A</t>
  </si>
  <si>
    <t>06-B</t>
  </si>
  <si>
    <t>06-C</t>
  </si>
  <si>
    <t>06-D</t>
  </si>
  <si>
    <t>06-E</t>
  </si>
  <si>
    <t>06-F</t>
  </si>
  <si>
    <t>06-G</t>
  </si>
  <si>
    <t>07-A</t>
  </si>
  <si>
    <t>07-B</t>
  </si>
  <si>
    <t>08-A</t>
  </si>
  <si>
    <t>08-B</t>
  </si>
  <si>
    <t>09-A</t>
  </si>
  <si>
    <t>09-B</t>
  </si>
  <si>
    <t>09-C</t>
  </si>
  <si>
    <t>09-D</t>
  </si>
  <si>
    <t>09-E</t>
  </si>
  <si>
    <t>10-A</t>
  </si>
  <si>
    <t>10-B</t>
  </si>
  <si>
    <t>11-A</t>
  </si>
  <si>
    <t>11-B</t>
  </si>
  <si>
    <t>11-C</t>
  </si>
  <si>
    <t>12-A</t>
  </si>
  <si>
    <t>12-B</t>
  </si>
  <si>
    <t>13-A</t>
  </si>
  <si>
    <t>13-B</t>
  </si>
  <si>
    <t>13-C</t>
  </si>
  <si>
    <t>14-A</t>
  </si>
  <si>
    <t>14-B</t>
  </si>
  <si>
    <t>15-A</t>
  </si>
  <si>
    <t>15-B</t>
  </si>
  <si>
    <t>16-A</t>
  </si>
  <si>
    <t>17-A</t>
  </si>
  <si>
    <t>17-B</t>
  </si>
  <si>
    <t>18-A</t>
  </si>
  <si>
    <t>18-B</t>
  </si>
  <si>
    <t>18-C</t>
  </si>
  <si>
    <t>18-D</t>
  </si>
  <si>
    <t>18-E</t>
  </si>
  <si>
    <t>18-F</t>
  </si>
  <si>
    <t>19-A</t>
  </si>
  <si>
    <t>20-A</t>
  </si>
  <si>
    <t>20-B</t>
  </si>
  <si>
    <t>20-C</t>
  </si>
  <si>
    <t>20-D</t>
  </si>
  <si>
    <t>20-E</t>
  </si>
  <si>
    <t>20-G</t>
  </si>
  <si>
    <t>20-H</t>
  </si>
  <si>
    <t>20-I</t>
  </si>
  <si>
    <t>21-A</t>
  </si>
  <si>
    <t>21-B</t>
  </si>
  <si>
    <t>22-A</t>
  </si>
  <si>
    <t>Qualification levels</t>
  </si>
  <si>
    <t>Level 1</t>
  </si>
  <si>
    <t>Level 3</t>
  </si>
  <si>
    <t>Level 4</t>
  </si>
  <si>
    <t>Level 5</t>
  </si>
  <si>
    <t>-</t>
  </si>
  <si>
    <t>Reimbursement of travel expenses: hotel accommodation and tickets (bus, train), taxi in accordance with travel regulations (subject to the provision of supporting documents)by evidence, untill budget is exhausted</t>
  </si>
  <si>
    <t>2023.2122.2 (G-012306-002)</t>
  </si>
  <si>
    <t>7000014345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</si>
</sst>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_ ;\-#,##0.00\ "/>
    <numFmt numFmtId="165" formatCode="_-* #,##0.00\ [$₴-422]_-;\-* #,##0.00\ [$₴-422]_-;_-* &quot;-&quot;??\ [$₴-422]_-;_-@_-"/>
  </numFmts>
  <fonts count="24" x14ac:knownFonts="1">
    <font>
      <sz val="9"/>
      <color theme="1"/>
      <name val="Arial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sz val="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9"/>
      <color theme="0"/>
      <name val="Arial"/>
      <family val="2"/>
    </font>
    <font>
      <sz val="3"/>
      <color theme="1"/>
      <name val="Arial"/>
      <family val="2"/>
    </font>
    <font>
      <sz val="6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  <scheme val="minor"/>
    </font>
    <font>
      <b/>
      <sz val="10"/>
      <color theme="1"/>
      <name val="Arial"/>
      <family val="2"/>
    </font>
    <font>
      <sz val="9"/>
      <color rgb="FFFFFFFF"/>
      <name val="Arial"/>
      <family val="2"/>
      <scheme val="minor"/>
    </font>
    <font>
      <b/>
      <sz val="11"/>
      <color theme="1"/>
      <name val="Arial"/>
      <family val="2"/>
    </font>
    <font>
      <vertAlign val="subscript"/>
      <sz val="9"/>
      <color theme="1"/>
      <name val="Arial"/>
      <family val="2"/>
    </font>
    <font>
      <sz val="8"/>
      <name val="Arial"/>
      <family val="2"/>
      <scheme val="minor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charset val="204"/>
      <scheme val="minor"/>
    </font>
    <font>
      <sz val="8"/>
      <color theme="1"/>
      <name val="Aptos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FEF7E6"/>
        <bgColor rgb="FFFEF7E6"/>
      </patternFill>
    </fill>
    <fill>
      <patternFill patternType="solid">
        <fgColor rgb="FF939393"/>
        <bgColor rgb="FF939393"/>
      </patternFill>
    </fill>
    <fill>
      <patternFill patternType="solid">
        <fgColor rgb="FFE6E6E6"/>
        <bgColor rgb="FFE6E6E6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 style="hair">
        <color theme="1"/>
      </bottom>
      <diagonal/>
    </border>
    <border>
      <left/>
      <right style="thick">
        <color theme="0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medium">
        <color rgb="FF000000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4"/>
  </cellStyleXfs>
  <cellXfs count="72">
    <xf numFmtId="0" fontId="0" fillId="0" borderId="0" xfId="0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164" fontId="6" fillId="0" borderId="0" xfId="0" applyNumberFormat="1" applyFont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6" fillId="4" borderId="7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49" fontId="5" fillId="0" borderId="10" xfId="0" applyNumberFormat="1" applyFont="1" applyBorder="1" applyAlignment="1">
      <alignment vertical="center" wrapText="1"/>
    </xf>
    <xf numFmtId="49" fontId="5" fillId="0" borderId="13" xfId="0" applyNumberFormat="1" applyFont="1" applyBorder="1" applyAlignment="1">
      <alignment vertical="center" wrapText="1"/>
    </xf>
    <xf numFmtId="49" fontId="5" fillId="0" borderId="14" xfId="0" applyNumberFormat="1" applyFont="1" applyBorder="1" applyAlignment="1">
      <alignment vertical="center" wrapText="1"/>
    </xf>
    <xf numFmtId="49" fontId="5" fillId="2" borderId="15" xfId="0" applyNumberFormat="1" applyFont="1" applyFill="1" applyBorder="1" applyAlignment="1">
      <alignment vertical="center" wrapText="1"/>
    </xf>
    <xf numFmtId="0" fontId="5" fillId="0" borderId="12" xfId="0" applyFont="1" applyBorder="1" applyAlignment="1">
      <alignment vertical="center"/>
    </xf>
    <xf numFmtId="49" fontId="5" fillId="0" borderId="15" xfId="0" applyNumberFormat="1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9" fontId="5" fillId="2" borderId="4" xfId="0" applyNumberFormat="1" applyFont="1" applyFill="1" applyBorder="1" applyAlignment="1">
      <alignment vertical="center" shrinkToFit="1"/>
    </xf>
    <xf numFmtId="0" fontId="8" fillId="3" borderId="4" xfId="0" applyFont="1" applyFill="1" applyBorder="1" applyAlignment="1">
      <alignment vertical="center"/>
    </xf>
    <xf numFmtId="49" fontId="5" fillId="2" borderId="13" xfId="0" applyNumberFormat="1" applyFont="1" applyFill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7" fillId="0" borderId="6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center"/>
    </xf>
    <xf numFmtId="165" fontId="8" fillId="3" borderId="4" xfId="0" applyNumberFormat="1" applyFont="1" applyFill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6" fillId="4" borderId="7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Border="1" applyAlignment="1">
      <alignment vertical="center"/>
    </xf>
    <xf numFmtId="165" fontId="6" fillId="0" borderId="6" xfId="0" applyNumberFormat="1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5" fontId="6" fillId="0" borderId="0" xfId="0" applyNumberFormat="1" applyFont="1" applyAlignment="1">
      <alignment horizontal="left" vertical="top" wrapText="1"/>
    </xf>
    <xf numFmtId="165" fontId="5" fillId="0" borderId="0" xfId="0" applyNumberFormat="1" applyFont="1" applyAlignment="1">
      <alignment horizontal="left" vertical="top" wrapText="1"/>
    </xf>
    <xf numFmtId="165" fontId="5" fillId="0" borderId="0" xfId="0" applyNumberFormat="1" applyFont="1" applyAlignment="1">
      <alignment vertical="center" wrapText="1"/>
    </xf>
    <xf numFmtId="165" fontId="5" fillId="2" borderId="10" xfId="0" applyNumberFormat="1" applyFont="1" applyFill="1" applyBorder="1" applyAlignment="1">
      <alignment vertical="center" shrinkToFit="1"/>
    </xf>
    <xf numFmtId="0" fontId="19" fillId="0" borderId="0" xfId="0" applyFont="1" applyAlignment="1">
      <alignment horizontal="left" vertical="center"/>
    </xf>
    <xf numFmtId="0" fontId="20" fillId="0" borderId="16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1" fillId="0" borderId="2" xfId="0" applyFont="1" applyBorder="1" applyAlignment="1">
      <alignment vertical="top" wrapText="1"/>
    </xf>
    <xf numFmtId="49" fontId="23" fillId="2" borderId="10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center"/>
    </xf>
    <xf numFmtId="14" fontId="5" fillId="2" borderId="4" xfId="0" applyNumberFormat="1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49" fontId="5" fillId="2" borderId="4" xfId="0" applyNumberFormat="1" applyFont="1" applyFill="1" applyBorder="1" applyAlignment="1">
      <alignment vertical="center"/>
    </xf>
    <xf numFmtId="49" fontId="5" fillId="2" borderId="4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201BC80D-8B60-457F-BED0-B0BF9D26DEA4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ill>
        <patternFill patternType="solid">
          <fgColor theme="0"/>
          <bgColor theme="0"/>
        </patternFill>
      </fill>
    </dxf>
    <dxf>
      <fill>
        <patternFill patternType="solid">
          <fgColor rgb="FFFAC8C8"/>
          <bgColor rgb="FFFAC8C8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Lists-style" pivot="0" count="3" xr9:uid="{00000000-0011-0000-FFFF-FFFF00000000}">
      <tableStyleElement type="headerRow" dxfId="5"/>
      <tableStyleElement type="firstRowStripe" dxfId="4"/>
      <tableStyleElement type="secondRowStripe" dxfId="3"/>
    </tableStyle>
  </tableStyles>
  <colors>
    <mruColors>
      <color rgb="FFF4724A"/>
      <color rgb="FFF8A9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254000</xdr:colOff>
      <xdr:row>0</xdr:row>
      <xdr:rowOff>0</xdr:rowOff>
    </xdr:from>
    <xdr:ext cx="1885950" cy="857250"/>
    <xdr:pic>
      <xdr:nvPicPr>
        <xdr:cNvPr id="2" name="image1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88000" y="0"/>
          <a:ext cx="1885950" cy="857250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tin Strecker" id="{5D5D4DDE-F417-44F1-A588-3CEFC6E7EEE9}" userId="" providerId="google-sheets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B3:B7">
  <tableColumns count="1">
    <tableColumn id="1" xr3:uid="{00000000-0010-0000-0000-000001000000}" name="Type of reimbursement"/>
  </tableColumns>
  <tableStyleInfo name="Lists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6187DD7-3EA4-421F-8684-B29780802B88}" name="Table14" displayName="Table14" ref="D3:D72" totalsRowShown="0" headerRowDxfId="2" dataDxfId="1">
  <autoFilter ref="D3:D72" xr:uid="{96187DD7-3EA4-421F-8684-B29780802B88}"/>
  <tableColumns count="1">
    <tableColumn id="1" xr3:uid="{5BC8BC8A-EBB3-48CE-8604-807D9BF26C8F}" name="CoSoft cod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C80F0F"/>
      </a:accent1>
      <a:accent2>
        <a:srgbClr val="B1E2F0"/>
      </a:accent2>
      <a:accent3>
        <a:srgbClr val="E6E6E6"/>
      </a:accent3>
      <a:accent4>
        <a:srgbClr val="FBBD2A"/>
      </a:accent4>
      <a:accent5>
        <a:srgbClr val="E57706"/>
      </a:accent5>
      <a:accent6>
        <a:srgbClr val="9C7915"/>
      </a:accent6>
      <a:hlink>
        <a:srgbClr val="C80F0F"/>
      </a:hlink>
      <a:folHlink>
        <a:srgbClr val="C80F0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6" dT="2026-02-10T13:15:49.00" personId="{5D5D4DDE-F417-44F1-A588-3CEFC6E7EEE9}" id="{09FA92C4-282A-4A65-B999-30C53FE8490E}">
    <text>Fee per expert day.</text>
  </threadedComment>
  <threadedComment ref="A41" dT="2026-02-10T13:15:49.00" personId="{5D5D4DDE-F417-44F1-A588-3CEFC6E7EEE9}" id="{A2226887-1927-4B17-861A-3A890627C2E7}">
    <text>Here, you can choose from the list of key experts. The name is then automatically assumed from the list. 
If a position is entered manually, 'N.N' appears as the name.</text>
  </threadedComment>
  <threadedComment ref="B41" dT="2026-02-10T13:15:49.00" personId="{5D5D4DDE-F417-44F1-A588-3CEFC6E7EEE9}" id="{C5562442-3978-4A23-9386-E5CE7E7F120E}">
    <text>Is generated based on what is entered in the 'List of key experts'.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99"/>
  <sheetViews>
    <sheetView showGridLines="0" tabSelected="1" zoomScaleNormal="100" workbookViewId="0">
      <selection activeCell="D3" sqref="D3:E3"/>
    </sheetView>
  </sheetViews>
  <sheetFormatPr defaultColWidth="14.3984375" defaultRowHeight="15" customHeight="1" outlineLevelRow="1" x14ac:dyDescent="0.25"/>
  <cols>
    <col min="1" max="1" width="19.5" customWidth="1"/>
    <col min="2" max="2" width="20" customWidth="1"/>
    <col min="3" max="3" width="17.69921875" customWidth="1"/>
    <col min="4" max="4" width="9.3984375" customWidth="1"/>
    <col min="5" max="5" width="14.59765625" style="54" customWidth="1"/>
    <col min="6" max="6" width="16.09765625" style="54" customWidth="1"/>
    <col min="7" max="7" width="35.59765625" customWidth="1"/>
    <col min="8" max="11" width="11.3984375" customWidth="1"/>
  </cols>
  <sheetData>
    <row r="1" spans="1:11" ht="67.5" customHeight="1" x14ac:dyDescent="0.25">
      <c r="A1" s="66" t="s">
        <v>0</v>
      </c>
      <c r="B1" s="67"/>
      <c r="C1" s="67"/>
      <c r="D1" s="67"/>
      <c r="E1" s="67"/>
      <c r="F1" s="67"/>
      <c r="G1" s="62"/>
    </row>
    <row r="2" spans="1:11" ht="13.5" customHeight="1" x14ac:dyDescent="0.25">
      <c r="A2" s="1" t="s">
        <v>1</v>
      </c>
      <c r="B2" s="2"/>
      <c r="C2" s="2"/>
      <c r="D2" s="2"/>
      <c r="E2" s="43"/>
      <c r="F2" s="43"/>
      <c r="G2" s="2"/>
      <c r="H2" s="2"/>
      <c r="I2" s="2"/>
      <c r="J2" s="2"/>
      <c r="K2" s="2"/>
    </row>
    <row r="3" spans="1:11" ht="14.25" customHeight="1" x14ac:dyDescent="0.25">
      <c r="A3" s="3" t="s">
        <v>2</v>
      </c>
      <c r="B3" s="39" t="s">
        <v>154</v>
      </c>
      <c r="C3" s="4" t="s">
        <v>3</v>
      </c>
      <c r="D3" s="68"/>
      <c r="E3" s="69"/>
      <c r="F3" s="44"/>
      <c r="G3" s="5"/>
    </row>
    <row r="4" spans="1:11" ht="5.25" customHeight="1" x14ac:dyDescent="0.25">
      <c r="A4" s="6"/>
      <c r="B4" s="2"/>
      <c r="C4" s="7"/>
      <c r="D4" s="2"/>
      <c r="E4" s="43"/>
      <c r="F4" s="43"/>
      <c r="G4" s="2"/>
      <c r="H4" s="2"/>
      <c r="I4" s="2"/>
      <c r="J4" s="2"/>
      <c r="K4" s="2"/>
    </row>
    <row r="5" spans="1:11" ht="24.5" customHeight="1" x14ac:dyDescent="0.25">
      <c r="A5" s="64" t="s">
        <v>4</v>
      </c>
      <c r="B5" s="39" t="s">
        <v>153</v>
      </c>
      <c r="C5" s="4" t="s">
        <v>5</v>
      </c>
      <c r="D5" s="70"/>
      <c r="E5" s="69"/>
      <c r="F5" s="69"/>
      <c r="G5" s="69"/>
    </row>
    <row r="6" spans="1:11" ht="11.25" customHeight="1" x14ac:dyDescent="0.25">
      <c r="A6" s="6"/>
      <c r="B6" s="2"/>
      <c r="C6" s="7"/>
      <c r="D6" s="2"/>
      <c r="E6" s="43"/>
      <c r="F6" s="43"/>
      <c r="G6" s="2"/>
      <c r="H6" s="2"/>
      <c r="I6" s="2"/>
      <c r="J6" s="2"/>
      <c r="K6" s="2"/>
    </row>
    <row r="7" spans="1:11" ht="33" customHeight="1" x14ac:dyDescent="0.25">
      <c r="A7" s="8"/>
      <c r="B7" s="9"/>
      <c r="C7" s="4" t="s">
        <v>6</v>
      </c>
      <c r="D7" s="71"/>
      <c r="E7" s="69"/>
      <c r="F7" s="69"/>
      <c r="G7" s="69"/>
    </row>
    <row r="8" spans="1:11" ht="11.25" customHeight="1" x14ac:dyDescent="0.25">
      <c r="A8" s="10"/>
      <c r="B8" s="11"/>
      <c r="C8" s="11"/>
      <c r="D8" s="11"/>
      <c r="E8" s="45"/>
      <c r="F8" s="45"/>
      <c r="G8" s="11"/>
      <c r="H8" s="12"/>
      <c r="I8" s="12"/>
      <c r="J8" s="12"/>
      <c r="K8" s="12"/>
    </row>
    <row r="9" spans="1:11" ht="11.25" customHeight="1" x14ac:dyDescent="0.25">
      <c r="A9" s="42"/>
      <c r="B9" s="42"/>
      <c r="C9" s="42"/>
      <c r="D9" s="42"/>
      <c r="E9" s="46"/>
      <c r="F9" s="46"/>
      <c r="G9" s="42"/>
      <c r="H9" s="12"/>
      <c r="I9" s="12"/>
      <c r="J9" s="12"/>
      <c r="K9" s="12"/>
    </row>
    <row r="10" spans="1:11" ht="11.25" hidden="1" customHeight="1" x14ac:dyDescent="0.25">
      <c r="A10" s="40" t="s">
        <v>7</v>
      </c>
      <c r="B10" s="40"/>
      <c r="C10" s="40"/>
      <c r="D10" s="40"/>
      <c r="E10" s="47"/>
      <c r="F10" s="47"/>
      <c r="G10" s="40"/>
    </row>
    <row r="11" spans="1:11" ht="11.25" hidden="1" customHeight="1" outlineLevel="1" x14ac:dyDescent="0.25">
      <c r="A11" s="13"/>
      <c r="B11" s="13"/>
      <c r="C11" s="13"/>
      <c r="D11" s="13"/>
      <c r="E11" s="48"/>
      <c r="F11" s="48"/>
      <c r="G11" s="13"/>
      <c r="H11" s="13"/>
      <c r="I11" s="13"/>
      <c r="J11" s="13"/>
      <c r="K11" s="13"/>
    </row>
    <row r="12" spans="1:11" ht="11.25" hidden="1" customHeight="1" outlineLevel="1" x14ac:dyDescent="0.25">
      <c r="A12" s="14" t="s">
        <v>8</v>
      </c>
      <c r="B12" s="15" t="s">
        <v>9</v>
      </c>
      <c r="C12" s="16"/>
      <c r="D12" s="14" t="s">
        <v>10</v>
      </c>
      <c r="E12" s="49" t="s">
        <v>11</v>
      </c>
      <c r="F12" s="49" t="s">
        <v>12</v>
      </c>
      <c r="G12" s="14" t="s">
        <v>13</v>
      </c>
    </row>
    <row r="13" spans="1:11" ht="11.25" hidden="1" customHeight="1" outlineLevel="1" x14ac:dyDescent="0.25">
      <c r="A13" s="17" t="s">
        <v>14</v>
      </c>
      <c r="B13" s="18"/>
      <c r="C13" s="41"/>
      <c r="D13" s="19"/>
      <c r="E13" s="58"/>
      <c r="F13" s="50">
        <f>ROUND(ROUND(E13,2)*D13,2)</f>
        <v>0</v>
      </c>
      <c r="G13" s="17"/>
    </row>
    <row r="14" spans="1:11" ht="11.25" hidden="1" customHeight="1" outlineLevel="1" x14ac:dyDescent="0.25">
      <c r="A14" s="17" t="s">
        <v>15</v>
      </c>
      <c r="B14" s="18"/>
      <c r="C14" s="41"/>
      <c r="D14" s="19"/>
      <c r="E14" s="58"/>
      <c r="F14" s="50">
        <f t="shared" ref="F14:F20" si="0">ROUND(ROUND(E14,2)*D14,2)</f>
        <v>0</v>
      </c>
      <c r="G14" s="17"/>
    </row>
    <row r="15" spans="1:11" ht="11.25" hidden="1" customHeight="1" outlineLevel="1" x14ac:dyDescent="0.25">
      <c r="A15" s="17" t="s">
        <v>16</v>
      </c>
      <c r="B15" s="18"/>
      <c r="C15" s="41"/>
      <c r="D15" s="19"/>
      <c r="E15" s="58"/>
      <c r="F15" s="50">
        <f t="shared" si="0"/>
        <v>0</v>
      </c>
      <c r="G15" s="17"/>
    </row>
    <row r="16" spans="1:11" ht="11.25" hidden="1" customHeight="1" outlineLevel="1" x14ac:dyDescent="0.25">
      <c r="A16" s="17" t="s">
        <v>17</v>
      </c>
      <c r="B16" s="18"/>
      <c r="C16" s="41"/>
      <c r="D16" s="19"/>
      <c r="E16" s="58"/>
      <c r="F16" s="50">
        <f t="shared" si="0"/>
        <v>0</v>
      </c>
      <c r="G16" s="17"/>
    </row>
    <row r="17" spans="1:11" ht="11.25" hidden="1" customHeight="1" outlineLevel="1" x14ac:dyDescent="0.25">
      <c r="A17" s="17" t="s">
        <v>18</v>
      </c>
      <c r="B17" s="18"/>
      <c r="C17" s="41"/>
      <c r="D17" s="19"/>
      <c r="E17" s="58"/>
      <c r="F17" s="50">
        <f t="shared" si="0"/>
        <v>0</v>
      </c>
      <c r="G17" s="17"/>
    </row>
    <row r="18" spans="1:11" ht="11.25" hidden="1" customHeight="1" outlineLevel="1" x14ac:dyDescent="0.25">
      <c r="A18" s="17" t="s">
        <v>19</v>
      </c>
      <c r="B18" s="18"/>
      <c r="C18" s="41"/>
      <c r="D18" s="19"/>
      <c r="E18" s="58"/>
      <c r="F18" s="50">
        <f t="shared" si="0"/>
        <v>0</v>
      </c>
      <c r="G18" s="17"/>
    </row>
    <row r="19" spans="1:11" ht="11.25" hidden="1" customHeight="1" outlineLevel="1" x14ac:dyDescent="0.25">
      <c r="A19" s="17" t="s">
        <v>20</v>
      </c>
      <c r="B19" s="18"/>
      <c r="C19" s="41"/>
      <c r="D19" s="19"/>
      <c r="E19" s="58"/>
      <c r="F19" s="50">
        <f t="shared" si="0"/>
        <v>0</v>
      </c>
      <c r="G19" s="17"/>
    </row>
    <row r="20" spans="1:11" ht="11.25" hidden="1" customHeight="1" outlineLevel="1" x14ac:dyDescent="0.25">
      <c r="A20" s="17" t="s">
        <v>21</v>
      </c>
      <c r="B20" s="18"/>
      <c r="C20" s="41"/>
      <c r="D20" s="19"/>
      <c r="E20" s="58"/>
      <c r="F20" s="50">
        <f t="shared" si="0"/>
        <v>0</v>
      </c>
      <c r="G20" s="17"/>
    </row>
    <row r="21" spans="1:11" ht="5.25" hidden="1" customHeight="1" outlineLevel="1" x14ac:dyDescent="0.25">
      <c r="A21" s="2"/>
      <c r="B21" s="2"/>
      <c r="C21" s="7"/>
      <c r="D21" s="2"/>
      <c r="E21" s="43"/>
      <c r="F21" s="43"/>
      <c r="G21" s="2"/>
      <c r="H21" s="2"/>
      <c r="I21" s="2"/>
      <c r="J21" s="2"/>
      <c r="K21" s="2"/>
    </row>
    <row r="22" spans="1:11" ht="11.25" hidden="1" customHeight="1" collapsed="1" x14ac:dyDescent="0.25">
      <c r="A22" s="20" t="s">
        <v>22</v>
      </c>
      <c r="B22" s="20"/>
      <c r="C22" s="20"/>
      <c r="D22" s="20"/>
      <c r="E22" s="51"/>
      <c r="F22" s="51">
        <f>SUM(F13:F21)</f>
        <v>0</v>
      </c>
      <c r="G22" s="20"/>
    </row>
    <row r="23" spans="1:11" ht="16.5" customHeight="1" x14ac:dyDescent="0.25">
      <c r="A23" s="21"/>
      <c r="B23" s="21"/>
      <c r="C23" s="21"/>
      <c r="D23" s="21"/>
      <c r="E23" s="52"/>
      <c r="F23" s="52"/>
      <c r="G23" s="21"/>
      <c r="H23" s="21"/>
      <c r="I23" s="21"/>
      <c r="J23" s="21"/>
      <c r="K23" s="21"/>
    </row>
    <row r="24" spans="1:11" ht="11.25" customHeight="1" x14ac:dyDescent="0.25">
      <c r="A24" s="40" t="s">
        <v>23</v>
      </c>
      <c r="B24" s="40"/>
      <c r="C24" s="40"/>
      <c r="D24" s="40"/>
      <c r="E24" s="47"/>
      <c r="F24" s="47"/>
      <c r="G24" s="40"/>
    </row>
    <row r="25" spans="1:11" ht="11.25" customHeight="1" x14ac:dyDescent="0.25">
      <c r="A25" s="13"/>
      <c r="B25" s="13"/>
      <c r="C25" s="13"/>
      <c r="D25" s="13"/>
      <c r="E25" s="48"/>
      <c r="F25" s="48"/>
      <c r="G25" s="13"/>
      <c r="H25" s="13"/>
      <c r="I25" s="13"/>
      <c r="J25" s="13"/>
      <c r="K25" s="13"/>
    </row>
    <row r="26" spans="1:11" ht="36.75" customHeight="1" x14ac:dyDescent="0.25">
      <c r="A26" s="22" t="s">
        <v>24</v>
      </c>
      <c r="B26" s="14" t="s">
        <v>25</v>
      </c>
      <c r="C26" s="14" t="s">
        <v>26</v>
      </c>
      <c r="D26" s="14" t="s">
        <v>27</v>
      </c>
      <c r="E26" s="49" t="s">
        <v>11</v>
      </c>
      <c r="F26" s="49" t="s">
        <v>28</v>
      </c>
      <c r="G26" s="14" t="s">
        <v>13</v>
      </c>
    </row>
    <row r="27" spans="1:11" ht="11.25" customHeight="1" x14ac:dyDescent="0.25">
      <c r="A27" s="17" t="s">
        <v>31</v>
      </c>
      <c r="B27" s="23"/>
      <c r="C27" s="24" t="s">
        <v>30</v>
      </c>
      <c r="D27" s="19">
        <v>220</v>
      </c>
      <c r="E27" s="58"/>
      <c r="F27" s="50">
        <f t="shared" ref="F27:F37" si="1">ROUND(ROUND(E27,2)*D27,2)</f>
        <v>0</v>
      </c>
      <c r="G27" s="18"/>
    </row>
    <row r="28" spans="1:11" ht="11.25" hidden="1" customHeight="1" x14ac:dyDescent="0.25">
      <c r="A28" s="17" t="s">
        <v>32</v>
      </c>
      <c r="B28" s="23" t="str">
        <f>IFERROR(VLOOKUP(A28,#REF!,3,0)&amp;" "&amp;VLOOKUP(A28,#REF!,2,0),"N.N.")</f>
        <v>N.N.</v>
      </c>
      <c r="C28" s="24" t="s">
        <v>30</v>
      </c>
      <c r="D28" s="19"/>
      <c r="E28" s="58"/>
      <c r="F28" s="50">
        <f t="shared" si="1"/>
        <v>0</v>
      </c>
      <c r="G28" s="18"/>
    </row>
    <row r="29" spans="1:11" ht="11.25" hidden="1" customHeight="1" outlineLevel="1" x14ac:dyDescent="0.25">
      <c r="A29" s="17" t="s">
        <v>33</v>
      </c>
      <c r="B29" s="23" t="str">
        <f>IFERROR(VLOOKUP(A29,#REF!,3,0)&amp;" "&amp;VLOOKUP(A29,#REF!,2,0),"N.N.")</f>
        <v>N.N.</v>
      </c>
      <c r="C29" s="24" t="s">
        <v>30</v>
      </c>
      <c r="D29" s="19"/>
      <c r="E29" s="58"/>
      <c r="F29" s="50">
        <f t="shared" si="1"/>
        <v>0</v>
      </c>
      <c r="G29" s="18"/>
    </row>
    <row r="30" spans="1:11" ht="11.25" hidden="1" customHeight="1" outlineLevel="1" x14ac:dyDescent="0.25">
      <c r="A30" s="17" t="s">
        <v>34</v>
      </c>
      <c r="B30" s="23" t="str">
        <f>IFERROR(VLOOKUP(A30,#REF!,3,0)&amp;" "&amp;VLOOKUP(A30,#REF!,2,0),"N.N.")</f>
        <v>N.N.</v>
      </c>
      <c r="C30" s="24" t="s">
        <v>30</v>
      </c>
      <c r="D30" s="19"/>
      <c r="E30" s="58"/>
      <c r="F30" s="50">
        <f t="shared" si="1"/>
        <v>0</v>
      </c>
      <c r="G30" s="18"/>
    </row>
    <row r="31" spans="1:11" ht="11.25" hidden="1" customHeight="1" outlineLevel="1" x14ac:dyDescent="0.25">
      <c r="A31" s="17" t="s">
        <v>35</v>
      </c>
      <c r="B31" s="23" t="str">
        <f>IFERROR(VLOOKUP(A31,#REF!,3,0)&amp;" "&amp;VLOOKUP(A31,#REF!,2,0),"N.N.")</f>
        <v>N.N.</v>
      </c>
      <c r="C31" s="24" t="s">
        <v>30</v>
      </c>
      <c r="D31" s="19"/>
      <c r="E31" s="58"/>
      <c r="F31" s="50">
        <f t="shared" si="1"/>
        <v>0</v>
      </c>
      <c r="G31" s="18"/>
    </row>
    <row r="32" spans="1:11" ht="11.25" hidden="1" customHeight="1" outlineLevel="1" x14ac:dyDescent="0.25">
      <c r="A32" s="17" t="s">
        <v>72</v>
      </c>
      <c r="B32" s="23" t="str">
        <f>IFERROR(VLOOKUP(A32,#REF!,3,0)&amp;" "&amp;VLOOKUP(A32,#REF!,2,0),"N.N.")</f>
        <v>N.N.</v>
      </c>
      <c r="C32" s="24" t="s">
        <v>30</v>
      </c>
      <c r="D32" s="19"/>
      <c r="E32" s="58"/>
      <c r="F32" s="50">
        <f t="shared" si="1"/>
        <v>0</v>
      </c>
      <c r="G32" s="18"/>
    </row>
    <row r="33" spans="1:11" ht="11.25" hidden="1" customHeight="1" outlineLevel="1" x14ac:dyDescent="0.25">
      <c r="A33" s="17" t="s">
        <v>36</v>
      </c>
      <c r="B33" s="23" t="str">
        <f>IFERROR(VLOOKUP(A33,#REF!,3,0)&amp;" "&amp;VLOOKUP(A33,#REF!,2,0),"N.N.")</f>
        <v>N.N.</v>
      </c>
      <c r="C33" s="24" t="s">
        <v>30</v>
      </c>
      <c r="D33" s="19"/>
      <c r="E33" s="58"/>
      <c r="F33" s="50">
        <f t="shared" si="1"/>
        <v>0</v>
      </c>
      <c r="G33" s="18"/>
    </row>
    <row r="34" spans="1:11" ht="11.25" hidden="1" customHeight="1" outlineLevel="1" x14ac:dyDescent="0.25">
      <c r="A34" s="17" t="s">
        <v>37</v>
      </c>
      <c r="B34" s="23" t="str">
        <f>IFERROR(VLOOKUP(A34,#REF!,3,0)&amp;" "&amp;VLOOKUP(A34,#REF!,2,0),"N.N.")</f>
        <v>N.N.</v>
      </c>
      <c r="C34" s="24" t="s">
        <v>30</v>
      </c>
      <c r="D34" s="19"/>
      <c r="E34" s="58"/>
      <c r="F34" s="50">
        <f t="shared" si="1"/>
        <v>0</v>
      </c>
      <c r="G34" s="18"/>
    </row>
    <row r="35" spans="1:11" ht="11.25" hidden="1" customHeight="1" outlineLevel="1" x14ac:dyDescent="0.25">
      <c r="A35" s="17" t="s">
        <v>38</v>
      </c>
      <c r="B35" s="23" t="str">
        <f>IFERROR(VLOOKUP(A35,#REF!,3,0)&amp;" "&amp;VLOOKUP(A35,#REF!,2,0),"N.N.")</f>
        <v>N.N.</v>
      </c>
      <c r="C35" s="24" t="s">
        <v>30</v>
      </c>
      <c r="D35" s="19"/>
      <c r="E35" s="58"/>
      <c r="F35" s="50">
        <f t="shared" si="1"/>
        <v>0</v>
      </c>
      <c r="G35" s="18"/>
    </row>
    <row r="36" spans="1:11" ht="11.25" hidden="1" customHeight="1" outlineLevel="1" x14ac:dyDescent="0.25">
      <c r="A36" s="17" t="s">
        <v>39</v>
      </c>
      <c r="B36" s="23" t="str">
        <f>IFERROR(VLOOKUP(A36,#REF!,3,0)&amp;" "&amp;VLOOKUP(A36,#REF!,2,0),"N.N.")</f>
        <v>N.N.</v>
      </c>
      <c r="C36" s="24" t="s">
        <v>30</v>
      </c>
      <c r="D36" s="19"/>
      <c r="E36" s="58"/>
      <c r="F36" s="50">
        <f t="shared" si="1"/>
        <v>0</v>
      </c>
      <c r="G36" s="18"/>
    </row>
    <row r="37" spans="1:11" ht="11.25" hidden="1" customHeight="1" outlineLevel="1" x14ac:dyDescent="0.25">
      <c r="A37" s="17" t="s">
        <v>40</v>
      </c>
      <c r="B37" s="23" t="str">
        <f>IFERROR(VLOOKUP(A37,#REF!,3,0)&amp;" "&amp;VLOOKUP(A37,#REF!,2,0),"N.N.")</f>
        <v>N.N.</v>
      </c>
      <c r="C37" s="24" t="s">
        <v>30</v>
      </c>
      <c r="D37" s="19"/>
      <c r="E37" s="58"/>
      <c r="F37" s="50">
        <f t="shared" si="1"/>
        <v>0</v>
      </c>
      <c r="G37" s="18"/>
    </row>
    <row r="38" spans="1:11" ht="4.5" hidden="1" customHeight="1" outlineLevel="1" x14ac:dyDescent="0.25">
      <c r="A38" s="2"/>
      <c r="B38" s="2"/>
      <c r="C38" s="7"/>
      <c r="D38" s="2"/>
      <c r="E38" s="43"/>
      <c r="F38" s="43"/>
      <c r="G38" s="2"/>
      <c r="H38" s="2"/>
      <c r="I38" s="2"/>
      <c r="J38" s="2"/>
      <c r="K38" s="2"/>
    </row>
    <row r="39" spans="1:11" ht="11.25" customHeight="1" collapsed="1" x14ac:dyDescent="0.25">
      <c r="A39" s="20" t="s">
        <v>22</v>
      </c>
      <c r="B39" s="20"/>
      <c r="C39" s="20"/>
      <c r="D39" s="20"/>
      <c r="E39" s="51"/>
      <c r="F39" s="51">
        <f>SUM(F27:F38)</f>
        <v>0</v>
      </c>
      <c r="G39" s="20"/>
    </row>
    <row r="40" spans="1:11" ht="11.25" customHeight="1" x14ac:dyDescent="0.25">
      <c r="A40" s="21"/>
      <c r="B40" s="21"/>
      <c r="C40" s="21"/>
      <c r="D40" s="21"/>
      <c r="E40" s="52"/>
      <c r="F40" s="52"/>
      <c r="G40" s="21"/>
      <c r="H40" s="21"/>
      <c r="I40" s="21"/>
      <c r="J40" s="21"/>
      <c r="K40" s="21"/>
    </row>
    <row r="41" spans="1:11" ht="55.5" hidden="1" customHeight="1" x14ac:dyDescent="0.25">
      <c r="A41" s="22" t="s">
        <v>41</v>
      </c>
      <c r="B41" s="14" t="s">
        <v>25</v>
      </c>
      <c r="C41" s="14" t="s">
        <v>42</v>
      </c>
      <c r="D41" s="14" t="s">
        <v>43</v>
      </c>
      <c r="E41" s="49" t="s">
        <v>44</v>
      </c>
      <c r="F41" s="49" t="s">
        <v>28</v>
      </c>
      <c r="G41" s="14" t="s">
        <v>13</v>
      </c>
    </row>
    <row r="42" spans="1:11" ht="11.25" hidden="1" customHeight="1" x14ac:dyDescent="0.25">
      <c r="A42" s="17" t="s">
        <v>29</v>
      </c>
      <c r="B42" s="23" t="str">
        <f>IFERROR(VLOOKUP(A42,#REF!,3,0)&amp;" "&amp;VLOOKUP(A42,#REF!,2,0),"N.N.")</f>
        <v>N.N.</v>
      </c>
      <c r="C42" s="24" t="s">
        <v>30</v>
      </c>
      <c r="D42" s="19"/>
      <c r="E42" s="58"/>
      <c r="F42" s="50">
        <f t="shared" ref="F42:F52" si="2">ROUND(ROUND(E42,2)*D42,2)</f>
        <v>0</v>
      </c>
      <c r="G42" s="17"/>
    </row>
    <row r="43" spans="1:11" ht="11.25" hidden="1" customHeight="1" x14ac:dyDescent="0.25">
      <c r="A43" s="17" t="s">
        <v>31</v>
      </c>
      <c r="B43" s="23" t="str">
        <f>IFERROR(VLOOKUP(A43,#REF!,3,0)&amp;" "&amp;VLOOKUP(A43,#REF!,2,0),"N.N.")</f>
        <v>N.N.</v>
      </c>
      <c r="C43" s="24" t="s">
        <v>30</v>
      </c>
      <c r="D43" s="19"/>
      <c r="E43" s="58"/>
      <c r="F43" s="50">
        <f t="shared" si="2"/>
        <v>0</v>
      </c>
      <c r="G43" s="17"/>
    </row>
    <row r="44" spans="1:11" ht="11.25" hidden="1" customHeight="1" outlineLevel="1" x14ac:dyDescent="0.25">
      <c r="A44" s="17" t="s">
        <v>32</v>
      </c>
      <c r="B44" s="23" t="str">
        <f>IFERROR(VLOOKUP(A44,#REF!,3,0)&amp;" "&amp;VLOOKUP(A44,#REF!,2,0),"N.N.")</f>
        <v>N.N.</v>
      </c>
      <c r="C44" s="24" t="s">
        <v>30</v>
      </c>
      <c r="D44" s="19"/>
      <c r="E44" s="58"/>
      <c r="F44" s="50">
        <f t="shared" si="2"/>
        <v>0</v>
      </c>
      <c r="G44" s="17"/>
    </row>
    <row r="45" spans="1:11" ht="11.25" hidden="1" customHeight="1" outlineLevel="1" x14ac:dyDescent="0.25">
      <c r="A45" s="17" t="s">
        <v>33</v>
      </c>
      <c r="B45" s="23" t="str">
        <f>IFERROR(VLOOKUP(A45,#REF!,3,0)&amp;" "&amp;VLOOKUP(A45,#REF!,2,0),"N.N.")</f>
        <v>N.N.</v>
      </c>
      <c r="C45" s="24" t="s">
        <v>30</v>
      </c>
      <c r="D45" s="19"/>
      <c r="E45" s="58"/>
      <c r="F45" s="50">
        <f t="shared" si="2"/>
        <v>0</v>
      </c>
      <c r="G45" s="17"/>
    </row>
    <row r="46" spans="1:11" ht="11.25" hidden="1" customHeight="1" outlineLevel="1" x14ac:dyDescent="0.25">
      <c r="A46" s="17" t="s">
        <v>34</v>
      </c>
      <c r="B46" s="23" t="str">
        <f>IFERROR(VLOOKUP(A46,#REF!,3,0)&amp;" "&amp;VLOOKUP(A46,#REF!,2,0),"N.N.")</f>
        <v>N.N.</v>
      </c>
      <c r="C46" s="24" t="s">
        <v>30</v>
      </c>
      <c r="D46" s="19"/>
      <c r="E46" s="58"/>
      <c r="F46" s="50">
        <f t="shared" si="2"/>
        <v>0</v>
      </c>
      <c r="G46" s="17"/>
    </row>
    <row r="47" spans="1:11" ht="11.25" hidden="1" customHeight="1" outlineLevel="1" x14ac:dyDescent="0.25">
      <c r="A47" s="17" t="s">
        <v>35</v>
      </c>
      <c r="B47" s="23" t="str">
        <f>IFERROR(VLOOKUP(A47,#REF!,3,0)&amp;" "&amp;VLOOKUP(A47,#REF!,2,0),"N.N.")</f>
        <v>N.N.</v>
      </c>
      <c r="C47" s="24" t="s">
        <v>30</v>
      </c>
      <c r="D47" s="19"/>
      <c r="E47" s="58"/>
      <c r="F47" s="50">
        <f t="shared" si="2"/>
        <v>0</v>
      </c>
      <c r="G47" s="17"/>
    </row>
    <row r="48" spans="1:11" ht="11.25" hidden="1" customHeight="1" outlineLevel="1" x14ac:dyDescent="0.25">
      <c r="A48" s="17" t="s">
        <v>36</v>
      </c>
      <c r="B48" s="23" t="str">
        <f>IFERROR(VLOOKUP(A48,#REF!,3,0)&amp;" "&amp;VLOOKUP(A48,#REF!,2,0),"N.N.")</f>
        <v>N.N.</v>
      </c>
      <c r="C48" s="24" t="s">
        <v>30</v>
      </c>
      <c r="D48" s="19"/>
      <c r="E48" s="58"/>
      <c r="F48" s="50">
        <f t="shared" si="2"/>
        <v>0</v>
      </c>
      <c r="G48" s="17"/>
    </row>
    <row r="49" spans="1:11" ht="11.25" hidden="1" customHeight="1" outlineLevel="1" x14ac:dyDescent="0.25">
      <c r="A49" s="17" t="s">
        <v>37</v>
      </c>
      <c r="B49" s="23" t="str">
        <f>IFERROR(VLOOKUP(A49,#REF!,3,0)&amp;" "&amp;VLOOKUP(A49,#REF!,2,0),"N.N.")</f>
        <v>N.N.</v>
      </c>
      <c r="C49" s="24" t="s">
        <v>30</v>
      </c>
      <c r="D49" s="19"/>
      <c r="E49" s="58"/>
      <c r="F49" s="50">
        <f t="shared" si="2"/>
        <v>0</v>
      </c>
      <c r="G49" s="17"/>
    </row>
    <row r="50" spans="1:11" ht="11.25" hidden="1" customHeight="1" outlineLevel="1" x14ac:dyDescent="0.25">
      <c r="A50" s="17" t="s">
        <v>38</v>
      </c>
      <c r="B50" s="23" t="str">
        <f>IFERROR(VLOOKUP(A50,#REF!,3,0)&amp;" "&amp;VLOOKUP(A50,#REF!,2,0),"N.N.")</f>
        <v>N.N.</v>
      </c>
      <c r="C50" s="24" t="s">
        <v>30</v>
      </c>
      <c r="D50" s="19"/>
      <c r="E50" s="58"/>
      <c r="F50" s="50">
        <f t="shared" si="2"/>
        <v>0</v>
      </c>
      <c r="G50" s="17"/>
    </row>
    <row r="51" spans="1:11" ht="11.25" hidden="1" customHeight="1" outlineLevel="1" x14ac:dyDescent="0.25">
      <c r="A51" s="17" t="s">
        <v>39</v>
      </c>
      <c r="B51" s="23" t="str">
        <f>IFERROR(VLOOKUP(A51,#REF!,3,0)&amp;" "&amp;VLOOKUP(A51,#REF!,2,0),"N.N.")</f>
        <v>N.N.</v>
      </c>
      <c r="C51" s="24" t="s">
        <v>30</v>
      </c>
      <c r="D51" s="19"/>
      <c r="E51" s="58"/>
      <c r="F51" s="50">
        <f t="shared" si="2"/>
        <v>0</v>
      </c>
      <c r="G51" s="17"/>
    </row>
    <row r="52" spans="1:11" ht="11.25" hidden="1" customHeight="1" outlineLevel="1" x14ac:dyDescent="0.25">
      <c r="A52" s="17" t="s">
        <v>40</v>
      </c>
      <c r="B52" s="23" t="str">
        <f>IFERROR(VLOOKUP(A52,#REF!,3,0)&amp;" "&amp;VLOOKUP(A52,#REF!,2,0),"N.N.")</f>
        <v>N.N.</v>
      </c>
      <c r="C52" s="24" t="s">
        <v>30</v>
      </c>
      <c r="D52" s="19"/>
      <c r="E52" s="58"/>
      <c r="F52" s="50">
        <f t="shared" si="2"/>
        <v>0</v>
      </c>
      <c r="G52" s="17"/>
    </row>
    <row r="53" spans="1:11" ht="5.25" hidden="1" customHeight="1" outlineLevel="1" x14ac:dyDescent="0.25">
      <c r="A53" s="2"/>
      <c r="B53" s="2"/>
      <c r="C53" s="7"/>
      <c r="D53" s="2"/>
      <c r="E53" s="43"/>
      <c r="F53" s="43"/>
      <c r="G53" s="2"/>
      <c r="H53" s="2"/>
      <c r="I53" s="2"/>
      <c r="J53" s="2"/>
      <c r="K53" s="2"/>
    </row>
    <row r="54" spans="1:11" ht="11.25" hidden="1" customHeight="1" collapsed="1" x14ac:dyDescent="0.25">
      <c r="A54" s="20" t="s">
        <v>22</v>
      </c>
      <c r="B54" s="20"/>
      <c r="C54" s="20"/>
      <c r="D54" s="20"/>
      <c r="E54" s="51"/>
      <c r="F54" s="51">
        <f>SUM(F42:F53)</f>
        <v>0</v>
      </c>
      <c r="G54" s="20"/>
    </row>
    <row r="55" spans="1:11" ht="11.25" customHeight="1" x14ac:dyDescent="0.25">
      <c r="A55" s="2"/>
      <c r="B55" s="2"/>
      <c r="C55" s="2"/>
      <c r="D55" s="2"/>
      <c r="E55" s="43"/>
      <c r="F55" s="43"/>
      <c r="G55" s="2"/>
      <c r="H55" s="2"/>
      <c r="I55" s="2"/>
      <c r="J55" s="2"/>
      <c r="K55" s="2"/>
    </row>
    <row r="56" spans="1:11" ht="11.25" customHeight="1" x14ac:dyDescent="0.25">
      <c r="A56" s="21"/>
      <c r="B56" s="21"/>
      <c r="C56" s="21"/>
      <c r="D56" s="21"/>
      <c r="E56" s="52"/>
      <c r="F56" s="52"/>
      <c r="G56" s="21"/>
      <c r="H56" s="21"/>
      <c r="I56" s="21"/>
      <c r="J56" s="21"/>
      <c r="K56" s="21"/>
    </row>
    <row r="57" spans="1:11" ht="11.25" customHeight="1" x14ac:dyDescent="0.25">
      <c r="A57" s="40" t="s">
        <v>45</v>
      </c>
      <c r="B57" s="40"/>
      <c r="C57" s="40"/>
      <c r="D57" s="40"/>
      <c r="E57" s="47"/>
      <c r="F57" s="47"/>
      <c r="G57" s="40"/>
    </row>
    <row r="58" spans="1:11" ht="11.25" customHeight="1" x14ac:dyDescent="0.25">
      <c r="A58" s="14" t="s">
        <v>8</v>
      </c>
      <c r="B58" s="14" t="s">
        <v>46</v>
      </c>
      <c r="C58" s="14" t="s">
        <v>26</v>
      </c>
      <c r="D58" s="14" t="s">
        <v>43</v>
      </c>
      <c r="E58" s="49" t="s">
        <v>47</v>
      </c>
      <c r="F58" s="49" t="s">
        <v>28</v>
      </c>
      <c r="G58" s="14" t="s">
        <v>13</v>
      </c>
    </row>
    <row r="59" spans="1:11" ht="59" customHeight="1" outlineLevel="1" x14ac:dyDescent="0.25">
      <c r="A59" s="17" t="s">
        <v>48</v>
      </c>
      <c r="B59" s="65" t="s">
        <v>151</v>
      </c>
      <c r="C59" s="17" t="s">
        <v>53</v>
      </c>
      <c r="D59" s="19">
        <v>1</v>
      </c>
      <c r="E59" s="58"/>
      <c r="F59" s="50">
        <v>64000</v>
      </c>
      <c r="G59" s="63" t="s">
        <v>152</v>
      </c>
    </row>
    <row r="60" spans="1:11" ht="11.25" hidden="1" customHeight="1" outlineLevel="1" x14ac:dyDescent="0.25">
      <c r="A60" s="17" t="s">
        <v>50</v>
      </c>
      <c r="B60" s="17"/>
      <c r="C60" s="17" t="s">
        <v>49</v>
      </c>
      <c r="D60" s="19"/>
      <c r="E60" s="58"/>
      <c r="F60" s="50">
        <f t="shared" ref="F60:F72" si="3">ROUND(ROUND(E60,2)*D60,2)</f>
        <v>0</v>
      </c>
      <c r="G60" s="17"/>
    </row>
    <row r="61" spans="1:11" ht="11.25" hidden="1" customHeight="1" outlineLevel="1" x14ac:dyDescent="0.25">
      <c r="A61" s="17" t="s">
        <v>51</v>
      </c>
      <c r="B61" s="17"/>
      <c r="C61" s="17" t="s">
        <v>49</v>
      </c>
      <c r="D61" s="19"/>
      <c r="E61" s="58"/>
      <c r="F61" s="50">
        <f t="shared" si="3"/>
        <v>0</v>
      </c>
      <c r="G61" s="17"/>
    </row>
    <row r="62" spans="1:11" ht="12" hidden="1" customHeight="1" outlineLevel="1" x14ac:dyDescent="0.25">
      <c r="A62" s="25" t="s">
        <v>52</v>
      </c>
      <c r="B62" s="26"/>
      <c r="C62" s="27" t="s">
        <v>53</v>
      </c>
      <c r="D62" s="19"/>
      <c r="E62" s="58"/>
      <c r="F62" s="50">
        <f t="shared" si="3"/>
        <v>0</v>
      </c>
      <c r="G62" s="17"/>
    </row>
    <row r="63" spans="1:11" ht="11.25" hidden="1" customHeight="1" outlineLevel="1" x14ac:dyDescent="0.25">
      <c r="A63" s="17" t="s">
        <v>54</v>
      </c>
      <c r="B63" s="17"/>
      <c r="C63" s="17" t="s">
        <v>49</v>
      </c>
      <c r="D63" s="19"/>
      <c r="E63" s="58"/>
      <c r="F63" s="50">
        <f t="shared" si="3"/>
        <v>0</v>
      </c>
      <c r="G63" s="17"/>
    </row>
    <row r="64" spans="1:11" ht="11.25" hidden="1" customHeight="1" outlineLevel="1" x14ac:dyDescent="0.25">
      <c r="A64" s="17" t="s">
        <v>55</v>
      </c>
      <c r="B64" s="17"/>
      <c r="C64" s="17" t="s">
        <v>49</v>
      </c>
      <c r="D64" s="19"/>
      <c r="E64" s="58"/>
      <c r="F64" s="50">
        <f t="shared" si="3"/>
        <v>0</v>
      </c>
      <c r="G64" s="17"/>
    </row>
    <row r="65" spans="1:11" ht="11.25" hidden="1" customHeight="1" outlineLevel="1" x14ac:dyDescent="0.25">
      <c r="A65" s="17" t="s">
        <v>56</v>
      </c>
      <c r="B65" s="17"/>
      <c r="C65" s="17" t="s">
        <v>49</v>
      </c>
      <c r="D65" s="19"/>
      <c r="E65" s="58"/>
      <c r="F65" s="50">
        <f t="shared" si="3"/>
        <v>0</v>
      </c>
      <c r="G65" s="17"/>
    </row>
    <row r="66" spans="1:11" ht="11.25" hidden="1" customHeight="1" outlineLevel="1" x14ac:dyDescent="0.25">
      <c r="A66" s="17" t="s">
        <v>57</v>
      </c>
      <c r="B66" s="17"/>
      <c r="C66" s="17" t="s">
        <v>49</v>
      </c>
      <c r="D66" s="19"/>
      <c r="E66" s="58"/>
      <c r="F66" s="50">
        <f t="shared" si="3"/>
        <v>0</v>
      </c>
      <c r="G66" s="17"/>
    </row>
    <row r="67" spans="1:11" ht="11.25" hidden="1" customHeight="1" outlineLevel="1" x14ac:dyDescent="0.25">
      <c r="A67" s="17" t="s">
        <v>57</v>
      </c>
      <c r="B67" s="17"/>
      <c r="C67" s="17" t="s">
        <v>49</v>
      </c>
      <c r="D67" s="19"/>
      <c r="E67" s="58"/>
      <c r="F67" s="50">
        <f t="shared" si="3"/>
        <v>0</v>
      </c>
      <c r="G67" s="17"/>
    </row>
    <row r="68" spans="1:11" ht="11.25" hidden="1" customHeight="1" outlineLevel="1" x14ac:dyDescent="0.25">
      <c r="A68" s="17" t="s">
        <v>57</v>
      </c>
      <c r="B68" s="17"/>
      <c r="C68" s="17" t="s">
        <v>49</v>
      </c>
      <c r="D68" s="19"/>
      <c r="E68" s="58"/>
      <c r="F68" s="50">
        <f t="shared" si="3"/>
        <v>0</v>
      </c>
      <c r="G68" s="17"/>
    </row>
    <row r="69" spans="1:11" ht="11.25" hidden="1" customHeight="1" outlineLevel="1" x14ac:dyDescent="0.25">
      <c r="A69" s="17" t="s">
        <v>57</v>
      </c>
      <c r="B69" s="17"/>
      <c r="C69" s="17" t="s">
        <v>49</v>
      </c>
      <c r="D69" s="19"/>
      <c r="E69" s="58"/>
      <c r="F69" s="50">
        <f t="shared" si="3"/>
        <v>0</v>
      </c>
      <c r="G69" s="17"/>
    </row>
    <row r="70" spans="1:11" ht="11.25" hidden="1" customHeight="1" outlineLevel="1" x14ac:dyDescent="0.25">
      <c r="A70" s="17"/>
      <c r="B70" s="17"/>
      <c r="C70" s="17" t="s">
        <v>49</v>
      </c>
      <c r="D70" s="19"/>
      <c r="E70" s="58"/>
      <c r="F70" s="50">
        <f t="shared" si="3"/>
        <v>0</v>
      </c>
      <c r="G70" s="17"/>
    </row>
    <row r="71" spans="1:11" ht="11.25" hidden="1" customHeight="1" outlineLevel="1" x14ac:dyDescent="0.25">
      <c r="A71" s="17"/>
      <c r="B71" s="17"/>
      <c r="C71" s="17" t="s">
        <v>49</v>
      </c>
      <c r="D71" s="19"/>
      <c r="E71" s="58"/>
      <c r="F71" s="50">
        <f t="shared" si="3"/>
        <v>0</v>
      </c>
      <c r="G71" s="17"/>
    </row>
    <row r="72" spans="1:11" ht="11.25" hidden="1" customHeight="1" outlineLevel="1" x14ac:dyDescent="0.25">
      <c r="A72" s="17"/>
      <c r="B72" s="17"/>
      <c r="C72" s="17" t="s">
        <v>49</v>
      </c>
      <c r="D72" s="19"/>
      <c r="E72" s="58"/>
      <c r="F72" s="50">
        <f t="shared" si="3"/>
        <v>0</v>
      </c>
      <c r="G72" s="17"/>
    </row>
    <row r="73" spans="1:11" ht="5.25" customHeight="1" outlineLevel="1" x14ac:dyDescent="0.25">
      <c r="A73" s="2"/>
      <c r="B73" s="2"/>
      <c r="C73" s="7"/>
      <c r="D73" s="2"/>
      <c r="E73" s="43"/>
      <c r="F73" s="43"/>
      <c r="G73" s="2"/>
      <c r="H73" s="2"/>
      <c r="I73" s="2"/>
      <c r="J73" s="2"/>
      <c r="K73" s="2"/>
    </row>
    <row r="74" spans="1:11" ht="11.25" customHeight="1" x14ac:dyDescent="0.25">
      <c r="A74" s="20" t="s">
        <v>22</v>
      </c>
      <c r="B74" s="20"/>
      <c r="C74" s="20"/>
      <c r="D74" s="20"/>
      <c r="E74" s="51"/>
      <c r="F74" s="51">
        <f>SUM(F59:F73)</f>
        <v>64000</v>
      </c>
      <c r="G74" s="20"/>
    </row>
    <row r="75" spans="1:11" ht="11.25" customHeight="1" x14ac:dyDescent="0.25">
      <c r="A75" s="21"/>
      <c r="B75" s="21"/>
      <c r="C75" s="21"/>
      <c r="D75" s="21"/>
      <c r="E75" s="52"/>
      <c r="F75" s="52"/>
      <c r="G75" s="21"/>
      <c r="H75" s="21"/>
      <c r="I75" s="21"/>
      <c r="J75" s="21"/>
      <c r="K75" s="21"/>
    </row>
    <row r="76" spans="1:11" ht="11.25" customHeight="1" x14ac:dyDescent="0.25">
      <c r="A76" s="40" t="s">
        <v>58</v>
      </c>
      <c r="B76" s="40"/>
      <c r="C76" s="40"/>
      <c r="D76" s="40"/>
      <c r="E76" s="47"/>
      <c r="F76" s="47"/>
      <c r="G76" s="40"/>
    </row>
    <row r="77" spans="1:11" ht="11.25" hidden="1" customHeight="1" outlineLevel="1" x14ac:dyDescent="0.25">
      <c r="A77" s="13"/>
      <c r="B77" s="13"/>
      <c r="C77" s="13"/>
      <c r="D77" s="13"/>
      <c r="E77" s="48"/>
      <c r="F77" s="48"/>
      <c r="G77" s="13"/>
      <c r="H77" s="13"/>
      <c r="I77" s="13"/>
      <c r="J77" s="13"/>
      <c r="K77" s="13"/>
    </row>
    <row r="78" spans="1:11" ht="11.25" hidden="1" customHeight="1" outlineLevel="1" x14ac:dyDescent="0.25">
      <c r="A78" s="14" t="s">
        <v>59</v>
      </c>
      <c r="B78" s="14"/>
      <c r="C78" s="14" t="s">
        <v>60</v>
      </c>
      <c r="D78" s="14" t="s">
        <v>10</v>
      </c>
      <c r="E78" s="49" t="s">
        <v>47</v>
      </c>
      <c r="F78" s="49" t="s">
        <v>14</v>
      </c>
      <c r="G78" s="14" t="s">
        <v>13</v>
      </c>
    </row>
    <row r="79" spans="1:11" ht="11.25" hidden="1" customHeight="1" outlineLevel="1" x14ac:dyDescent="0.25">
      <c r="A79" s="28" t="s">
        <v>61</v>
      </c>
      <c r="B79" s="29"/>
      <c r="C79" s="17" t="s">
        <v>49</v>
      </c>
      <c r="D79" s="19"/>
      <c r="E79" s="58"/>
      <c r="F79" s="50">
        <f t="shared" ref="F79:F91" si="4">ROUND(ROUND(E79,2)*D79,2)</f>
        <v>0</v>
      </c>
      <c r="G79" s="17"/>
    </row>
    <row r="80" spans="1:11" ht="11.25" hidden="1" customHeight="1" outlineLevel="1" x14ac:dyDescent="0.25">
      <c r="A80" s="17" t="s">
        <v>62</v>
      </c>
      <c r="B80" s="29"/>
      <c r="C80" s="17" t="s">
        <v>49</v>
      </c>
      <c r="D80" s="19"/>
      <c r="E80" s="58"/>
      <c r="F80" s="50">
        <f t="shared" si="4"/>
        <v>0</v>
      </c>
      <c r="G80" s="17"/>
    </row>
    <row r="81" spans="1:11" ht="11.25" hidden="1" customHeight="1" outlineLevel="1" x14ac:dyDescent="0.25">
      <c r="A81" s="17" t="s">
        <v>63</v>
      </c>
      <c r="B81" s="29"/>
      <c r="C81" s="17" t="s">
        <v>49</v>
      </c>
      <c r="D81" s="19"/>
      <c r="E81" s="58"/>
      <c r="F81" s="50">
        <f t="shared" si="4"/>
        <v>0</v>
      </c>
      <c r="G81" s="17"/>
    </row>
    <row r="82" spans="1:11" ht="11.25" hidden="1" customHeight="1" outlineLevel="1" x14ac:dyDescent="0.25">
      <c r="A82" s="17" t="s">
        <v>64</v>
      </c>
      <c r="B82" s="29"/>
      <c r="C82" s="17" t="s">
        <v>49</v>
      </c>
      <c r="D82" s="19"/>
      <c r="E82" s="58"/>
      <c r="F82" s="50">
        <f t="shared" si="4"/>
        <v>0</v>
      </c>
      <c r="G82" s="17"/>
    </row>
    <row r="83" spans="1:11" ht="11.25" hidden="1" customHeight="1" outlineLevel="1" x14ac:dyDescent="0.25">
      <c r="A83" s="24" t="s">
        <v>65</v>
      </c>
      <c r="B83" s="29"/>
      <c r="C83" s="29" t="s">
        <v>53</v>
      </c>
      <c r="D83" s="19"/>
      <c r="E83" s="58"/>
      <c r="F83" s="50">
        <f t="shared" si="4"/>
        <v>0</v>
      </c>
      <c r="G83" s="17"/>
    </row>
    <row r="84" spans="1:11" ht="11.25" hidden="1" customHeight="1" outlineLevel="1" x14ac:dyDescent="0.25">
      <c r="A84" s="30" t="s">
        <v>66</v>
      </c>
      <c r="B84" s="29"/>
      <c r="C84" s="25" t="s">
        <v>53</v>
      </c>
      <c r="D84" s="19"/>
      <c r="E84" s="58"/>
      <c r="F84" s="50">
        <f t="shared" si="4"/>
        <v>0</v>
      </c>
      <c r="G84" s="17"/>
    </row>
    <row r="85" spans="1:11" ht="11.25" hidden="1" customHeight="1" outlineLevel="1" x14ac:dyDescent="0.25">
      <c r="A85" s="28" t="s">
        <v>67</v>
      </c>
      <c r="B85" s="29"/>
      <c r="C85" s="17" t="s">
        <v>49</v>
      </c>
      <c r="D85" s="19"/>
      <c r="E85" s="58"/>
      <c r="F85" s="50">
        <f t="shared" si="4"/>
        <v>0</v>
      </c>
      <c r="G85" s="17"/>
    </row>
    <row r="86" spans="1:11" ht="11.25" hidden="1" customHeight="1" outlineLevel="1" x14ac:dyDescent="0.25">
      <c r="A86" s="28" t="s">
        <v>67</v>
      </c>
      <c r="B86" s="29"/>
      <c r="C86" s="17" t="s">
        <v>49</v>
      </c>
      <c r="D86" s="19"/>
      <c r="E86" s="58"/>
      <c r="F86" s="50">
        <f t="shared" si="4"/>
        <v>0</v>
      </c>
      <c r="G86" s="17"/>
    </row>
    <row r="87" spans="1:11" ht="11.25" hidden="1" customHeight="1" outlineLevel="1" x14ac:dyDescent="0.25">
      <c r="A87" s="28"/>
      <c r="B87" s="29"/>
      <c r="C87" s="17" t="s">
        <v>49</v>
      </c>
      <c r="D87" s="19"/>
      <c r="E87" s="58"/>
      <c r="F87" s="50">
        <f t="shared" si="4"/>
        <v>0</v>
      </c>
      <c r="G87" s="17"/>
    </row>
    <row r="88" spans="1:11" ht="11.25" hidden="1" customHeight="1" outlineLevel="1" x14ac:dyDescent="0.25">
      <c r="A88" s="28"/>
      <c r="B88" s="29"/>
      <c r="C88" s="17" t="s">
        <v>49</v>
      </c>
      <c r="D88" s="19"/>
      <c r="E88" s="58"/>
      <c r="F88" s="50">
        <f t="shared" si="4"/>
        <v>0</v>
      </c>
      <c r="G88" s="17"/>
    </row>
    <row r="89" spans="1:11" ht="11.25" hidden="1" customHeight="1" outlineLevel="1" x14ac:dyDescent="0.25">
      <c r="A89" s="28"/>
      <c r="B89" s="29"/>
      <c r="C89" s="17" t="s">
        <v>49</v>
      </c>
      <c r="D89" s="19"/>
      <c r="E89" s="58"/>
      <c r="F89" s="50">
        <f t="shared" si="4"/>
        <v>0</v>
      </c>
      <c r="G89" s="17"/>
    </row>
    <row r="90" spans="1:11" ht="11.25" hidden="1" customHeight="1" outlineLevel="1" x14ac:dyDescent="0.25">
      <c r="A90" s="28"/>
      <c r="B90" s="29"/>
      <c r="C90" s="17" t="s">
        <v>49</v>
      </c>
      <c r="D90" s="19"/>
      <c r="E90" s="58"/>
      <c r="F90" s="50">
        <f t="shared" si="4"/>
        <v>0</v>
      </c>
      <c r="G90" s="17"/>
    </row>
    <row r="91" spans="1:11" ht="11.25" hidden="1" customHeight="1" outlineLevel="1" x14ac:dyDescent="0.25">
      <c r="A91" s="28"/>
      <c r="B91" s="29"/>
      <c r="C91" s="17" t="s">
        <v>49</v>
      </c>
      <c r="D91" s="19"/>
      <c r="E91" s="58"/>
      <c r="F91" s="50">
        <f t="shared" si="4"/>
        <v>0</v>
      </c>
      <c r="G91" s="17"/>
    </row>
    <row r="92" spans="1:11" ht="5.25" hidden="1" customHeight="1" outlineLevel="1" x14ac:dyDescent="0.25">
      <c r="A92" s="2"/>
      <c r="B92" s="2"/>
      <c r="C92" s="2"/>
      <c r="D92" s="2"/>
      <c r="E92" s="43"/>
      <c r="F92" s="43"/>
      <c r="G92" s="2"/>
      <c r="H92" s="2"/>
      <c r="I92" s="2"/>
      <c r="J92" s="2"/>
      <c r="K92" s="2"/>
    </row>
    <row r="93" spans="1:11" ht="11.25" customHeight="1" collapsed="1" x14ac:dyDescent="0.25">
      <c r="A93" s="20" t="s">
        <v>22</v>
      </c>
      <c r="B93" s="20"/>
      <c r="C93" s="20"/>
      <c r="D93" s="20"/>
      <c r="E93" s="51"/>
      <c r="F93" s="51">
        <f>SUM(F79:F92)</f>
        <v>0</v>
      </c>
      <c r="G93" s="20"/>
    </row>
    <row r="94" spans="1:11" ht="5.25" customHeight="1" x14ac:dyDescent="0.25">
      <c r="A94" s="21"/>
      <c r="B94" s="21"/>
      <c r="C94" s="21"/>
      <c r="D94" s="21"/>
      <c r="E94" s="52"/>
      <c r="F94" s="52"/>
      <c r="G94" s="21"/>
      <c r="H94" s="21"/>
      <c r="I94" s="21"/>
      <c r="J94" s="21"/>
      <c r="K94" s="21"/>
    </row>
    <row r="95" spans="1:11" ht="11.25" customHeight="1" x14ac:dyDescent="0.25">
      <c r="A95" s="40" t="s">
        <v>68</v>
      </c>
      <c r="B95" s="40"/>
      <c r="C95" s="40"/>
      <c r="D95" s="40"/>
      <c r="E95" s="47"/>
      <c r="F95" s="47"/>
      <c r="G95" s="40"/>
    </row>
    <row r="96" spans="1:11" ht="11.25" customHeight="1" x14ac:dyDescent="0.25">
      <c r="A96" s="13"/>
      <c r="B96" s="13"/>
      <c r="C96" s="13"/>
      <c r="D96" s="13"/>
      <c r="E96" s="48"/>
      <c r="F96" s="48"/>
      <c r="G96" s="13"/>
      <c r="H96" s="13"/>
      <c r="I96" s="13"/>
      <c r="J96" s="13"/>
      <c r="K96" s="13"/>
    </row>
    <row r="97" spans="1:11" ht="11.25" customHeight="1" x14ac:dyDescent="0.25">
      <c r="A97" s="20" t="s">
        <v>69</v>
      </c>
      <c r="B97" s="20"/>
      <c r="C97" s="20"/>
      <c r="D97" s="20"/>
      <c r="E97" s="51"/>
      <c r="F97" s="51">
        <f>F93+F74+F54+F22+F39</f>
        <v>64000</v>
      </c>
      <c r="G97" s="20"/>
    </row>
    <row r="98" spans="1:11" ht="11.25" customHeight="1" x14ac:dyDescent="0.25">
      <c r="A98" s="21"/>
      <c r="B98" s="21"/>
      <c r="C98" s="21"/>
      <c r="D98" s="21"/>
      <c r="E98" s="52"/>
      <c r="F98" s="52"/>
      <c r="G98" s="21"/>
      <c r="H98" s="21"/>
      <c r="I98" s="21"/>
      <c r="J98" s="21"/>
      <c r="K98" s="21"/>
    </row>
    <row r="99" spans="1:11" ht="11.25" customHeight="1" x14ac:dyDescent="0.25">
      <c r="A99" s="21"/>
      <c r="B99" s="21"/>
      <c r="C99" s="21"/>
      <c r="D99" s="21"/>
      <c r="E99" s="52"/>
      <c r="F99" s="52"/>
      <c r="G99" s="21"/>
      <c r="H99" s="21"/>
      <c r="I99" s="21"/>
      <c r="J99" s="21"/>
      <c r="K99" s="21"/>
    </row>
    <row r="100" spans="1:11" ht="11.25" customHeight="1" x14ac:dyDescent="0.25">
      <c r="A100" s="12"/>
      <c r="B100" s="12"/>
      <c r="C100" s="12"/>
      <c r="D100" s="12"/>
      <c r="E100" s="53"/>
      <c r="F100" s="53"/>
      <c r="G100" s="12"/>
      <c r="H100" s="12"/>
      <c r="I100" s="12"/>
      <c r="J100" s="12"/>
      <c r="K100" s="12"/>
    </row>
    <row r="101" spans="1:11" ht="11.25" customHeight="1" x14ac:dyDescent="0.25">
      <c r="A101" s="31"/>
    </row>
    <row r="102" spans="1:11" ht="11.25" customHeight="1" x14ac:dyDescent="0.25">
      <c r="A102" s="32"/>
      <c r="B102" s="33"/>
      <c r="C102" s="33"/>
      <c r="D102" s="33"/>
      <c r="E102" s="55"/>
      <c r="F102" s="55"/>
      <c r="G102" s="33"/>
    </row>
    <row r="103" spans="1:11" ht="11.25" customHeight="1" x14ac:dyDescent="0.25">
      <c r="A103" s="34"/>
      <c r="B103" s="35"/>
      <c r="C103" s="35"/>
      <c r="D103" s="35"/>
      <c r="E103" s="56"/>
      <c r="F103" s="56"/>
      <c r="G103" s="35"/>
    </row>
    <row r="104" spans="1:11" ht="11.25" customHeight="1" x14ac:dyDescent="0.25">
      <c r="A104" s="34"/>
      <c r="B104" s="35"/>
      <c r="C104" s="35"/>
      <c r="D104" s="35"/>
      <c r="E104" s="56"/>
      <c r="F104" s="56"/>
      <c r="G104" s="35"/>
    </row>
    <row r="105" spans="1:11" ht="11.25" customHeight="1" x14ac:dyDescent="0.25">
      <c r="A105" s="34" t="s">
        <v>70</v>
      </c>
      <c r="B105" s="35"/>
      <c r="C105" s="35"/>
      <c r="D105" s="35"/>
      <c r="E105" s="56"/>
      <c r="F105" s="56"/>
      <c r="G105" s="35"/>
    </row>
    <row r="106" spans="1:11" ht="11.25" customHeight="1" x14ac:dyDescent="0.25">
      <c r="A106" s="34" t="s">
        <v>71</v>
      </c>
      <c r="B106" s="35"/>
      <c r="C106" s="35"/>
      <c r="D106" s="35"/>
      <c r="E106" s="56"/>
      <c r="F106" s="56"/>
      <c r="G106" s="35"/>
    </row>
    <row r="107" spans="1:11" ht="11.25" customHeight="1" x14ac:dyDescent="0.25">
      <c r="A107" s="35"/>
      <c r="B107" s="35"/>
      <c r="C107" s="35"/>
      <c r="D107" s="35"/>
      <c r="E107" s="56"/>
      <c r="F107" s="56"/>
      <c r="G107" s="35"/>
    </row>
    <row r="108" spans="1:11" ht="11.25" customHeight="1" x14ac:dyDescent="0.25">
      <c r="A108" s="36"/>
      <c r="B108" s="36"/>
      <c r="C108" s="36"/>
      <c r="D108" s="36"/>
      <c r="E108" s="57"/>
      <c r="F108" s="57"/>
      <c r="G108" s="36"/>
    </row>
    <row r="109" spans="1:11" ht="11.25" customHeight="1" x14ac:dyDescent="0.25">
      <c r="A109" s="36"/>
      <c r="B109" s="36"/>
      <c r="C109" s="36"/>
      <c r="D109" s="36"/>
      <c r="E109" s="57"/>
      <c r="F109" s="57"/>
      <c r="G109" s="36"/>
    </row>
    <row r="110" spans="1:11" ht="11.25" customHeight="1" x14ac:dyDescent="0.25"/>
    <row r="111" spans="1:11" ht="11.25" customHeight="1" x14ac:dyDescent="0.25"/>
    <row r="112" spans="1:11" ht="11.25" customHeight="1" x14ac:dyDescent="0.25"/>
    <row r="113" ht="11.25" customHeight="1" x14ac:dyDescent="0.25"/>
    <row r="114" ht="11.25" customHeight="1" x14ac:dyDescent="0.25"/>
    <row r="115" ht="11.25" customHeight="1" x14ac:dyDescent="0.25"/>
    <row r="116" ht="11.25" customHeight="1" x14ac:dyDescent="0.25"/>
    <row r="117" ht="11.25" customHeight="1" x14ac:dyDescent="0.25"/>
    <row r="118" ht="11.25" customHeight="1" x14ac:dyDescent="0.25"/>
    <row r="119" ht="11.25" customHeight="1" x14ac:dyDescent="0.25"/>
    <row r="120" ht="11.25" customHeight="1" x14ac:dyDescent="0.25"/>
    <row r="121" ht="11.25" customHeight="1" x14ac:dyDescent="0.25"/>
    <row r="122" ht="11.25" customHeight="1" x14ac:dyDescent="0.25"/>
    <row r="123" ht="11.25" customHeight="1" x14ac:dyDescent="0.25"/>
    <row r="124" ht="11.25" customHeight="1" x14ac:dyDescent="0.25"/>
    <row r="125" ht="11.25" customHeight="1" x14ac:dyDescent="0.25"/>
    <row r="126" ht="11.25" customHeight="1" x14ac:dyDescent="0.25"/>
    <row r="127" ht="11.25" customHeight="1" x14ac:dyDescent="0.25"/>
    <row r="128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  <row r="198" ht="11.25" customHeight="1" x14ac:dyDescent="0.25"/>
    <row r="199" ht="11.25" customHeight="1" x14ac:dyDescent="0.25"/>
    <row r="200" ht="11.25" customHeight="1" x14ac:dyDescent="0.25"/>
    <row r="201" ht="11.25" customHeight="1" x14ac:dyDescent="0.25"/>
    <row r="202" ht="11.25" customHeight="1" x14ac:dyDescent="0.25"/>
    <row r="203" ht="11.25" customHeight="1" x14ac:dyDescent="0.25"/>
    <row r="204" ht="11.25" customHeight="1" x14ac:dyDescent="0.25"/>
    <row r="205" ht="11.25" customHeight="1" x14ac:dyDescent="0.25"/>
    <row r="206" ht="11.25" customHeight="1" x14ac:dyDescent="0.25"/>
    <row r="207" ht="11.25" customHeight="1" x14ac:dyDescent="0.25"/>
    <row r="208" ht="11.25" customHeight="1" x14ac:dyDescent="0.25"/>
    <row r="209" ht="11.25" customHeight="1" x14ac:dyDescent="0.25"/>
    <row r="210" ht="11.25" customHeight="1" x14ac:dyDescent="0.25"/>
    <row r="211" ht="11.25" customHeight="1" x14ac:dyDescent="0.25"/>
    <row r="212" ht="11.25" customHeight="1" x14ac:dyDescent="0.25"/>
    <row r="213" ht="11.25" customHeight="1" x14ac:dyDescent="0.25"/>
    <row r="214" ht="11.25" customHeight="1" x14ac:dyDescent="0.25"/>
    <row r="215" ht="11.25" customHeight="1" x14ac:dyDescent="0.25"/>
    <row r="216" ht="11.25" customHeight="1" x14ac:dyDescent="0.25"/>
    <row r="217" ht="11.25" customHeight="1" x14ac:dyDescent="0.25"/>
    <row r="218" ht="11.25" customHeight="1" x14ac:dyDescent="0.25"/>
    <row r="219" ht="11.25" customHeight="1" x14ac:dyDescent="0.25"/>
    <row r="220" ht="11.25" customHeight="1" x14ac:dyDescent="0.25"/>
    <row r="221" ht="11.25" customHeight="1" x14ac:dyDescent="0.25"/>
    <row r="222" ht="11.25" customHeight="1" x14ac:dyDescent="0.25"/>
    <row r="223" ht="11.25" customHeight="1" x14ac:dyDescent="0.25"/>
    <row r="224" ht="11.25" customHeight="1" x14ac:dyDescent="0.25"/>
    <row r="225" ht="11.25" customHeight="1" x14ac:dyDescent="0.25"/>
    <row r="226" ht="11.25" customHeight="1" x14ac:dyDescent="0.25"/>
    <row r="227" ht="11.25" customHeight="1" x14ac:dyDescent="0.25"/>
    <row r="228" ht="11.25" customHeight="1" x14ac:dyDescent="0.25"/>
    <row r="229" ht="11.25" customHeight="1" x14ac:dyDescent="0.25"/>
    <row r="230" ht="11.25" customHeight="1" x14ac:dyDescent="0.25"/>
    <row r="231" ht="11.25" customHeight="1" x14ac:dyDescent="0.25"/>
    <row r="232" ht="11.25" customHeight="1" x14ac:dyDescent="0.25"/>
    <row r="233" ht="11.25" customHeight="1" x14ac:dyDescent="0.25"/>
    <row r="234" ht="11.25" customHeight="1" x14ac:dyDescent="0.25"/>
    <row r="235" ht="11.25" customHeight="1" x14ac:dyDescent="0.25"/>
    <row r="236" ht="11.25" customHeight="1" x14ac:dyDescent="0.25"/>
    <row r="237" ht="11.25" customHeight="1" x14ac:dyDescent="0.25"/>
    <row r="238" ht="11.25" customHeight="1" x14ac:dyDescent="0.25"/>
    <row r="239" ht="11.25" customHeight="1" x14ac:dyDescent="0.25"/>
    <row r="240" ht="11.25" customHeight="1" x14ac:dyDescent="0.25"/>
    <row r="241" ht="11.25" customHeight="1" x14ac:dyDescent="0.25"/>
    <row r="242" ht="11.25" customHeight="1" x14ac:dyDescent="0.25"/>
    <row r="243" ht="11.25" customHeight="1" x14ac:dyDescent="0.25"/>
    <row r="244" ht="11.25" customHeight="1" x14ac:dyDescent="0.25"/>
    <row r="245" ht="11.25" customHeight="1" x14ac:dyDescent="0.25"/>
    <row r="246" ht="11.25" customHeight="1" x14ac:dyDescent="0.25"/>
    <row r="247" ht="11.25" customHeight="1" x14ac:dyDescent="0.25"/>
    <row r="248" ht="11.25" customHeight="1" x14ac:dyDescent="0.25"/>
    <row r="249" ht="11.25" customHeight="1" x14ac:dyDescent="0.25"/>
    <row r="250" ht="11.25" customHeight="1" x14ac:dyDescent="0.25"/>
    <row r="251" ht="11.25" customHeight="1" x14ac:dyDescent="0.25"/>
    <row r="252" ht="11.25" customHeight="1" x14ac:dyDescent="0.25"/>
    <row r="253" ht="11.25" customHeight="1" x14ac:dyDescent="0.25"/>
    <row r="254" ht="11.25" customHeight="1" x14ac:dyDescent="0.25"/>
    <row r="255" ht="11.25" customHeight="1" x14ac:dyDescent="0.25"/>
    <row r="256" ht="11.25" customHeight="1" x14ac:dyDescent="0.25"/>
    <row r="257" ht="11.25" customHeight="1" x14ac:dyDescent="0.25"/>
    <row r="258" ht="11.25" customHeight="1" x14ac:dyDescent="0.25"/>
    <row r="259" ht="11.25" customHeight="1" x14ac:dyDescent="0.25"/>
    <row r="260" ht="11.25" customHeight="1" x14ac:dyDescent="0.25"/>
    <row r="261" ht="11.25" customHeight="1" x14ac:dyDescent="0.25"/>
    <row r="262" ht="11.25" customHeight="1" x14ac:dyDescent="0.25"/>
    <row r="263" ht="11.25" customHeight="1" x14ac:dyDescent="0.25"/>
    <row r="264" ht="11.25" customHeight="1" x14ac:dyDescent="0.25"/>
    <row r="265" ht="11.25" customHeight="1" x14ac:dyDescent="0.25"/>
    <row r="266" ht="11.25" customHeight="1" x14ac:dyDescent="0.25"/>
    <row r="267" ht="11.25" customHeight="1" x14ac:dyDescent="0.25"/>
    <row r="268" ht="11.25" customHeight="1" x14ac:dyDescent="0.25"/>
    <row r="269" ht="11.25" customHeight="1" x14ac:dyDescent="0.25"/>
    <row r="270" ht="11.25" customHeight="1" x14ac:dyDescent="0.25"/>
    <row r="271" ht="11.25" customHeight="1" x14ac:dyDescent="0.25"/>
    <row r="272" ht="11.25" customHeight="1" x14ac:dyDescent="0.25"/>
    <row r="273" ht="11.25" customHeight="1" x14ac:dyDescent="0.25"/>
    <row r="274" ht="11.25" customHeight="1" x14ac:dyDescent="0.25"/>
    <row r="275" ht="11.25" customHeight="1" x14ac:dyDescent="0.25"/>
    <row r="276" ht="11.25" customHeight="1" x14ac:dyDescent="0.25"/>
    <row r="277" ht="11.25" customHeight="1" x14ac:dyDescent="0.25"/>
    <row r="278" ht="11.25" customHeight="1" x14ac:dyDescent="0.25"/>
    <row r="279" ht="11.25" customHeight="1" x14ac:dyDescent="0.25"/>
    <row r="280" ht="11.25" customHeight="1" x14ac:dyDescent="0.25"/>
    <row r="281" ht="11.25" customHeight="1" x14ac:dyDescent="0.25"/>
    <row r="282" ht="11.25" customHeight="1" x14ac:dyDescent="0.25"/>
    <row r="283" ht="11.25" customHeight="1" x14ac:dyDescent="0.25"/>
    <row r="284" ht="11.25" customHeight="1" x14ac:dyDescent="0.25"/>
    <row r="285" ht="11.25" customHeight="1" x14ac:dyDescent="0.25"/>
    <row r="286" ht="11.25" customHeight="1" x14ac:dyDescent="0.25"/>
    <row r="287" ht="11.25" customHeight="1" x14ac:dyDescent="0.25"/>
    <row r="288" ht="11.25" customHeight="1" x14ac:dyDescent="0.25"/>
    <row r="289" ht="11.25" customHeight="1" x14ac:dyDescent="0.25"/>
    <row r="290" ht="11.25" customHeight="1" x14ac:dyDescent="0.25"/>
    <row r="291" ht="11.25" customHeight="1" x14ac:dyDescent="0.25"/>
    <row r="292" ht="11.25" customHeight="1" x14ac:dyDescent="0.25"/>
    <row r="293" ht="11.25" customHeight="1" x14ac:dyDescent="0.25"/>
    <row r="294" ht="11.25" customHeight="1" x14ac:dyDescent="0.25"/>
    <row r="295" ht="11.25" customHeight="1" x14ac:dyDescent="0.25"/>
    <row r="296" ht="11.25" customHeight="1" x14ac:dyDescent="0.25"/>
    <row r="297" ht="11.25" customHeight="1" x14ac:dyDescent="0.25"/>
    <row r="298" ht="11.25" customHeight="1" x14ac:dyDescent="0.25"/>
    <row r="299" ht="11.25" customHeight="1" x14ac:dyDescent="0.25"/>
    <row r="300" ht="11.25" customHeight="1" x14ac:dyDescent="0.25"/>
    <row r="301" ht="11.25" customHeight="1" x14ac:dyDescent="0.25"/>
    <row r="302" ht="11.25" customHeight="1" x14ac:dyDescent="0.25"/>
    <row r="303" ht="11.25" customHeight="1" x14ac:dyDescent="0.25"/>
    <row r="304" ht="11.25" customHeight="1" x14ac:dyDescent="0.25"/>
    <row r="305" ht="11.25" customHeight="1" x14ac:dyDescent="0.25"/>
    <row r="306" ht="11.25" customHeight="1" x14ac:dyDescent="0.25"/>
    <row r="307" ht="11.25" customHeight="1" x14ac:dyDescent="0.25"/>
    <row r="308" ht="11.25" customHeight="1" x14ac:dyDescent="0.25"/>
    <row r="309" ht="11.25" customHeight="1" x14ac:dyDescent="0.25"/>
    <row r="310" ht="11.25" customHeight="1" x14ac:dyDescent="0.25"/>
    <row r="311" ht="11.25" customHeight="1" x14ac:dyDescent="0.25"/>
    <row r="312" ht="11.25" customHeight="1" x14ac:dyDescent="0.25"/>
    <row r="313" ht="11.25" customHeight="1" x14ac:dyDescent="0.25"/>
    <row r="314" ht="11.25" customHeight="1" x14ac:dyDescent="0.25"/>
    <row r="315" ht="11.25" customHeight="1" x14ac:dyDescent="0.25"/>
    <row r="316" ht="11.25" customHeight="1" x14ac:dyDescent="0.25"/>
    <row r="317" ht="11.25" customHeight="1" x14ac:dyDescent="0.25"/>
    <row r="318" ht="11.25" customHeight="1" x14ac:dyDescent="0.25"/>
    <row r="319" ht="11.25" customHeight="1" x14ac:dyDescent="0.25"/>
    <row r="320" ht="11.25" customHeight="1" x14ac:dyDescent="0.25"/>
    <row r="321" ht="11.25" customHeight="1" x14ac:dyDescent="0.25"/>
    <row r="322" ht="11.25" customHeight="1" x14ac:dyDescent="0.25"/>
    <row r="323" ht="11.25" customHeight="1" x14ac:dyDescent="0.25"/>
    <row r="324" ht="11.25" customHeight="1" x14ac:dyDescent="0.25"/>
    <row r="325" ht="11.25" customHeight="1" x14ac:dyDescent="0.25"/>
    <row r="326" ht="11.25" customHeight="1" x14ac:dyDescent="0.25"/>
    <row r="327" ht="11.25" customHeight="1" x14ac:dyDescent="0.25"/>
    <row r="328" ht="11.25" customHeight="1" x14ac:dyDescent="0.25"/>
    <row r="329" ht="11.25" customHeight="1" x14ac:dyDescent="0.25"/>
    <row r="330" ht="11.25" customHeight="1" x14ac:dyDescent="0.25"/>
    <row r="331" ht="11.25" customHeight="1" x14ac:dyDescent="0.25"/>
    <row r="332" ht="11.25" customHeight="1" x14ac:dyDescent="0.25"/>
    <row r="333" ht="11.25" customHeight="1" x14ac:dyDescent="0.25"/>
    <row r="334" ht="11.25" customHeight="1" x14ac:dyDescent="0.25"/>
    <row r="335" ht="11.25" customHeight="1" x14ac:dyDescent="0.25"/>
    <row r="336" ht="11.25" customHeight="1" x14ac:dyDescent="0.25"/>
    <row r="337" ht="11.25" customHeight="1" x14ac:dyDescent="0.25"/>
    <row r="338" ht="11.25" customHeight="1" x14ac:dyDescent="0.25"/>
    <row r="339" ht="11.25" customHeight="1" x14ac:dyDescent="0.25"/>
    <row r="340" ht="11.25" customHeight="1" x14ac:dyDescent="0.25"/>
    <row r="341" ht="11.25" customHeight="1" x14ac:dyDescent="0.25"/>
    <row r="342" ht="11.25" customHeight="1" x14ac:dyDescent="0.25"/>
    <row r="343" ht="11.25" customHeight="1" x14ac:dyDescent="0.25"/>
    <row r="344" ht="11.25" customHeight="1" x14ac:dyDescent="0.25"/>
    <row r="345" ht="11.25" customHeight="1" x14ac:dyDescent="0.25"/>
    <row r="346" ht="11.25" customHeight="1" x14ac:dyDescent="0.25"/>
    <row r="347" ht="11.25" customHeight="1" x14ac:dyDescent="0.25"/>
    <row r="348" ht="11.25" customHeight="1" x14ac:dyDescent="0.25"/>
    <row r="349" ht="11.25" customHeight="1" x14ac:dyDescent="0.25"/>
    <row r="350" ht="11.25" customHeight="1" x14ac:dyDescent="0.25"/>
    <row r="351" ht="11.25" customHeight="1" x14ac:dyDescent="0.25"/>
    <row r="352" ht="11.25" customHeight="1" x14ac:dyDescent="0.25"/>
    <row r="353" ht="11.25" customHeight="1" x14ac:dyDescent="0.25"/>
    <row r="354" ht="11.25" customHeight="1" x14ac:dyDescent="0.25"/>
    <row r="355" ht="11.25" customHeight="1" x14ac:dyDescent="0.25"/>
    <row r="356" ht="11.25" customHeight="1" x14ac:dyDescent="0.25"/>
    <row r="357" ht="11.25" customHeight="1" x14ac:dyDescent="0.25"/>
    <row r="358" ht="11.25" customHeight="1" x14ac:dyDescent="0.25"/>
    <row r="359" ht="11.25" customHeight="1" x14ac:dyDescent="0.25"/>
    <row r="360" ht="11.25" customHeight="1" x14ac:dyDescent="0.25"/>
    <row r="361" ht="11.25" customHeight="1" x14ac:dyDescent="0.25"/>
    <row r="362" ht="11.25" customHeight="1" x14ac:dyDescent="0.25"/>
    <row r="363" ht="11.25" customHeight="1" x14ac:dyDescent="0.25"/>
    <row r="364" ht="11.25" customHeight="1" x14ac:dyDescent="0.25"/>
    <row r="365" ht="11.25" customHeight="1" x14ac:dyDescent="0.25"/>
    <row r="366" ht="11.25" customHeight="1" x14ac:dyDescent="0.25"/>
    <row r="367" ht="11.25" customHeight="1" x14ac:dyDescent="0.25"/>
    <row r="368" ht="11.25" customHeight="1" x14ac:dyDescent="0.25"/>
    <row r="369" ht="11.25" customHeight="1" x14ac:dyDescent="0.25"/>
    <row r="370" ht="11.25" customHeight="1" x14ac:dyDescent="0.25"/>
    <row r="371" ht="11.25" customHeight="1" x14ac:dyDescent="0.25"/>
    <row r="372" ht="11.25" customHeight="1" x14ac:dyDescent="0.25"/>
    <row r="373" ht="11.25" customHeight="1" x14ac:dyDescent="0.25"/>
    <row r="374" ht="11.25" customHeight="1" x14ac:dyDescent="0.25"/>
    <row r="375" ht="11.25" customHeight="1" x14ac:dyDescent="0.25"/>
    <row r="376" ht="11.25" customHeight="1" x14ac:dyDescent="0.25"/>
    <row r="377" ht="11.25" customHeight="1" x14ac:dyDescent="0.25"/>
    <row r="378" ht="11.25" customHeight="1" x14ac:dyDescent="0.25"/>
    <row r="379" ht="11.25" customHeight="1" x14ac:dyDescent="0.25"/>
    <row r="380" ht="11.25" customHeight="1" x14ac:dyDescent="0.25"/>
    <row r="381" ht="11.25" customHeight="1" x14ac:dyDescent="0.25"/>
    <row r="382" ht="11.25" customHeight="1" x14ac:dyDescent="0.25"/>
    <row r="383" ht="11.25" customHeight="1" x14ac:dyDescent="0.25"/>
    <row r="384" ht="11.25" customHeight="1" x14ac:dyDescent="0.25"/>
    <row r="385" ht="11.25" customHeight="1" x14ac:dyDescent="0.25"/>
    <row r="386" ht="11.25" customHeight="1" x14ac:dyDescent="0.25"/>
    <row r="387" ht="11.25" customHeight="1" x14ac:dyDescent="0.25"/>
    <row r="388" ht="11.25" customHeight="1" x14ac:dyDescent="0.25"/>
    <row r="389" ht="11.25" customHeight="1" x14ac:dyDescent="0.25"/>
    <row r="390" ht="11.25" customHeight="1" x14ac:dyDescent="0.25"/>
    <row r="391" ht="11.25" customHeight="1" x14ac:dyDescent="0.25"/>
    <row r="392" ht="11.25" customHeight="1" x14ac:dyDescent="0.25"/>
    <row r="393" ht="11.25" customHeight="1" x14ac:dyDescent="0.25"/>
    <row r="394" ht="11.25" customHeight="1" x14ac:dyDescent="0.25"/>
    <row r="395" ht="11.25" customHeight="1" x14ac:dyDescent="0.25"/>
    <row r="396" ht="11.25" customHeight="1" x14ac:dyDescent="0.25"/>
    <row r="397" ht="11.25" customHeight="1" x14ac:dyDescent="0.25"/>
    <row r="398" ht="11.25" customHeight="1" x14ac:dyDescent="0.25"/>
    <row r="399" ht="11.25" customHeight="1" x14ac:dyDescent="0.25"/>
    <row r="400" ht="11.25" customHeight="1" x14ac:dyDescent="0.25"/>
    <row r="401" ht="11.25" customHeight="1" x14ac:dyDescent="0.25"/>
    <row r="402" ht="11.25" customHeight="1" x14ac:dyDescent="0.25"/>
    <row r="403" ht="11.25" customHeight="1" x14ac:dyDescent="0.25"/>
    <row r="404" ht="11.25" customHeight="1" x14ac:dyDescent="0.25"/>
    <row r="405" ht="11.25" customHeight="1" x14ac:dyDescent="0.25"/>
    <row r="406" ht="11.25" customHeight="1" x14ac:dyDescent="0.25"/>
    <row r="407" ht="11.25" customHeight="1" x14ac:dyDescent="0.25"/>
    <row r="408" ht="11.25" customHeight="1" x14ac:dyDescent="0.25"/>
    <row r="409" ht="11.25" customHeight="1" x14ac:dyDescent="0.25"/>
    <row r="410" ht="11.25" customHeight="1" x14ac:dyDescent="0.25"/>
    <row r="411" ht="11.25" customHeight="1" x14ac:dyDescent="0.25"/>
    <row r="412" ht="11.25" customHeight="1" x14ac:dyDescent="0.25"/>
    <row r="413" ht="11.25" customHeight="1" x14ac:dyDescent="0.25"/>
    <row r="414" ht="11.25" customHeight="1" x14ac:dyDescent="0.25"/>
    <row r="415" ht="11.25" customHeight="1" x14ac:dyDescent="0.25"/>
    <row r="416" ht="11.25" customHeight="1" x14ac:dyDescent="0.25"/>
    <row r="417" ht="11.25" customHeight="1" x14ac:dyDescent="0.25"/>
    <row r="418" ht="11.25" customHeight="1" x14ac:dyDescent="0.25"/>
    <row r="419" ht="11.25" customHeight="1" x14ac:dyDescent="0.25"/>
    <row r="420" ht="11.25" customHeight="1" x14ac:dyDescent="0.25"/>
    <row r="421" ht="11.25" customHeight="1" x14ac:dyDescent="0.25"/>
    <row r="422" ht="11.25" customHeight="1" x14ac:dyDescent="0.25"/>
    <row r="423" ht="11.25" customHeight="1" x14ac:dyDescent="0.25"/>
    <row r="424" ht="11.25" customHeight="1" x14ac:dyDescent="0.25"/>
    <row r="425" ht="11.25" customHeight="1" x14ac:dyDescent="0.25"/>
    <row r="426" ht="11.25" customHeight="1" x14ac:dyDescent="0.25"/>
    <row r="427" ht="11.25" customHeight="1" x14ac:dyDescent="0.25"/>
    <row r="428" ht="11.25" customHeight="1" x14ac:dyDescent="0.25"/>
    <row r="429" ht="11.25" customHeight="1" x14ac:dyDescent="0.25"/>
    <row r="430" ht="11.25" customHeight="1" x14ac:dyDescent="0.25"/>
    <row r="431" ht="11.25" customHeight="1" x14ac:dyDescent="0.25"/>
    <row r="432" ht="11.25" customHeight="1" x14ac:dyDescent="0.25"/>
    <row r="433" ht="11.25" customHeight="1" x14ac:dyDescent="0.25"/>
    <row r="434" ht="11.25" customHeight="1" x14ac:dyDescent="0.25"/>
    <row r="435" ht="11.25" customHeight="1" x14ac:dyDescent="0.25"/>
    <row r="436" ht="11.25" customHeight="1" x14ac:dyDescent="0.25"/>
    <row r="437" ht="11.25" customHeight="1" x14ac:dyDescent="0.25"/>
    <row r="438" ht="11.25" customHeight="1" x14ac:dyDescent="0.25"/>
    <row r="439" ht="11.25" customHeight="1" x14ac:dyDescent="0.25"/>
    <row r="440" ht="11.25" customHeight="1" x14ac:dyDescent="0.25"/>
    <row r="441" ht="11.25" customHeight="1" x14ac:dyDescent="0.25"/>
    <row r="442" ht="11.25" customHeight="1" x14ac:dyDescent="0.25"/>
    <row r="443" ht="11.25" customHeight="1" x14ac:dyDescent="0.25"/>
    <row r="444" ht="11.25" customHeight="1" x14ac:dyDescent="0.25"/>
    <row r="445" ht="11.25" customHeight="1" x14ac:dyDescent="0.25"/>
    <row r="446" ht="11.25" customHeight="1" x14ac:dyDescent="0.25"/>
    <row r="447" ht="11.25" customHeight="1" x14ac:dyDescent="0.25"/>
    <row r="448" ht="11.25" customHeight="1" x14ac:dyDescent="0.25"/>
    <row r="449" ht="11.25" customHeight="1" x14ac:dyDescent="0.25"/>
    <row r="450" ht="11.25" customHeight="1" x14ac:dyDescent="0.25"/>
    <row r="451" ht="11.25" customHeight="1" x14ac:dyDescent="0.25"/>
    <row r="452" ht="11.25" customHeight="1" x14ac:dyDescent="0.25"/>
    <row r="453" ht="11.25" customHeight="1" x14ac:dyDescent="0.25"/>
    <row r="454" ht="11.25" customHeight="1" x14ac:dyDescent="0.25"/>
    <row r="455" ht="11.25" customHeight="1" x14ac:dyDescent="0.25"/>
    <row r="456" ht="11.25" customHeight="1" x14ac:dyDescent="0.25"/>
    <row r="457" ht="11.25" customHeight="1" x14ac:dyDescent="0.25"/>
    <row r="458" ht="11.25" customHeight="1" x14ac:dyDescent="0.25"/>
    <row r="459" ht="11.25" customHeight="1" x14ac:dyDescent="0.25"/>
    <row r="460" ht="11.25" customHeight="1" x14ac:dyDescent="0.25"/>
    <row r="461" ht="11.25" customHeight="1" x14ac:dyDescent="0.25"/>
    <row r="462" ht="11.25" customHeight="1" x14ac:dyDescent="0.25"/>
    <row r="463" ht="11.25" customHeight="1" x14ac:dyDescent="0.25"/>
    <row r="464" ht="11.25" customHeight="1" x14ac:dyDescent="0.25"/>
    <row r="465" ht="11.25" customHeight="1" x14ac:dyDescent="0.25"/>
    <row r="466" ht="11.25" customHeight="1" x14ac:dyDescent="0.25"/>
    <row r="467" ht="11.25" customHeight="1" x14ac:dyDescent="0.25"/>
    <row r="468" ht="11.25" customHeight="1" x14ac:dyDescent="0.25"/>
    <row r="469" ht="11.25" customHeight="1" x14ac:dyDescent="0.25"/>
    <row r="470" ht="11.25" customHeight="1" x14ac:dyDescent="0.25"/>
    <row r="471" ht="11.25" customHeight="1" x14ac:dyDescent="0.25"/>
    <row r="472" ht="11.25" customHeight="1" x14ac:dyDescent="0.25"/>
    <row r="473" ht="11.25" customHeight="1" x14ac:dyDescent="0.25"/>
    <row r="474" ht="11.25" customHeight="1" x14ac:dyDescent="0.25"/>
    <row r="475" ht="11.25" customHeight="1" x14ac:dyDescent="0.25"/>
    <row r="476" ht="11.25" customHeight="1" x14ac:dyDescent="0.25"/>
    <row r="477" ht="11.25" customHeight="1" x14ac:dyDescent="0.25"/>
    <row r="478" ht="11.25" customHeight="1" x14ac:dyDescent="0.25"/>
    <row r="479" ht="11.25" customHeight="1" x14ac:dyDescent="0.25"/>
    <row r="480" ht="11.25" customHeight="1" x14ac:dyDescent="0.25"/>
    <row r="481" ht="11.25" customHeight="1" x14ac:dyDescent="0.25"/>
    <row r="482" ht="11.25" customHeight="1" x14ac:dyDescent="0.25"/>
    <row r="483" ht="11.25" customHeight="1" x14ac:dyDescent="0.25"/>
    <row r="484" ht="11.25" customHeight="1" x14ac:dyDescent="0.25"/>
    <row r="485" ht="11.25" customHeight="1" x14ac:dyDescent="0.25"/>
    <row r="486" ht="11.25" customHeight="1" x14ac:dyDescent="0.25"/>
    <row r="487" ht="11.25" customHeight="1" x14ac:dyDescent="0.25"/>
    <row r="488" ht="11.25" customHeight="1" x14ac:dyDescent="0.25"/>
    <row r="489" ht="11.25" customHeight="1" x14ac:dyDescent="0.25"/>
    <row r="490" ht="11.25" customHeight="1" x14ac:dyDescent="0.25"/>
    <row r="491" ht="11.25" customHeight="1" x14ac:dyDescent="0.25"/>
    <row r="492" ht="11.25" customHeight="1" x14ac:dyDescent="0.25"/>
    <row r="493" ht="11.25" customHeight="1" x14ac:dyDescent="0.25"/>
    <row r="494" ht="11.25" customHeight="1" x14ac:dyDescent="0.25"/>
    <row r="495" ht="11.25" customHeight="1" x14ac:dyDescent="0.25"/>
    <row r="496" ht="11.25" customHeight="1" x14ac:dyDescent="0.25"/>
    <row r="497" ht="11.25" customHeight="1" x14ac:dyDescent="0.25"/>
    <row r="498" ht="11.25" customHeight="1" x14ac:dyDescent="0.25"/>
    <row r="499" ht="11.25" customHeight="1" x14ac:dyDescent="0.25"/>
    <row r="500" ht="11.25" customHeight="1" x14ac:dyDescent="0.25"/>
    <row r="501" ht="11.25" customHeight="1" x14ac:dyDescent="0.25"/>
    <row r="502" ht="11.25" customHeight="1" x14ac:dyDescent="0.25"/>
    <row r="503" ht="11.25" customHeight="1" x14ac:dyDescent="0.25"/>
    <row r="504" ht="11.25" customHeight="1" x14ac:dyDescent="0.25"/>
    <row r="505" ht="11.25" customHeight="1" x14ac:dyDescent="0.25"/>
    <row r="506" ht="11.25" customHeight="1" x14ac:dyDescent="0.25"/>
    <row r="507" ht="11.25" customHeight="1" x14ac:dyDescent="0.25"/>
    <row r="508" ht="11.25" customHeight="1" x14ac:dyDescent="0.25"/>
    <row r="509" ht="11.25" customHeight="1" x14ac:dyDescent="0.25"/>
    <row r="510" ht="11.25" customHeight="1" x14ac:dyDescent="0.25"/>
    <row r="511" ht="11.25" customHeight="1" x14ac:dyDescent="0.25"/>
    <row r="512" ht="11.25" customHeight="1" x14ac:dyDescent="0.25"/>
    <row r="513" ht="11.25" customHeight="1" x14ac:dyDescent="0.25"/>
    <row r="514" ht="11.25" customHeight="1" x14ac:dyDescent="0.25"/>
    <row r="515" ht="11.25" customHeight="1" x14ac:dyDescent="0.25"/>
    <row r="516" ht="11.25" customHeight="1" x14ac:dyDescent="0.25"/>
    <row r="517" ht="11.25" customHeight="1" x14ac:dyDescent="0.25"/>
    <row r="518" ht="11.25" customHeight="1" x14ac:dyDescent="0.25"/>
    <row r="519" ht="11.25" customHeight="1" x14ac:dyDescent="0.25"/>
    <row r="520" ht="11.25" customHeight="1" x14ac:dyDescent="0.25"/>
    <row r="521" ht="11.25" customHeight="1" x14ac:dyDescent="0.25"/>
    <row r="522" ht="11.25" customHeight="1" x14ac:dyDescent="0.25"/>
    <row r="523" ht="11.25" customHeight="1" x14ac:dyDescent="0.25"/>
    <row r="524" ht="11.25" customHeight="1" x14ac:dyDescent="0.25"/>
    <row r="525" ht="11.25" customHeight="1" x14ac:dyDescent="0.25"/>
    <row r="526" ht="11.25" customHeight="1" x14ac:dyDescent="0.25"/>
    <row r="527" ht="11.25" customHeight="1" x14ac:dyDescent="0.25"/>
    <row r="528" ht="11.25" customHeight="1" x14ac:dyDescent="0.25"/>
    <row r="529" ht="11.25" customHeight="1" x14ac:dyDescent="0.25"/>
    <row r="530" ht="11.25" customHeight="1" x14ac:dyDescent="0.25"/>
    <row r="531" ht="11.25" customHeight="1" x14ac:dyDescent="0.25"/>
    <row r="532" ht="11.25" customHeight="1" x14ac:dyDescent="0.25"/>
    <row r="533" ht="11.25" customHeight="1" x14ac:dyDescent="0.25"/>
    <row r="534" ht="11.25" customHeight="1" x14ac:dyDescent="0.25"/>
    <row r="535" ht="11.25" customHeight="1" x14ac:dyDescent="0.25"/>
    <row r="536" ht="11.25" customHeight="1" x14ac:dyDescent="0.25"/>
    <row r="537" ht="11.25" customHeight="1" x14ac:dyDescent="0.25"/>
    <row r="538" ht="11.25" customHeight="1" x14ac:dyDescent="0.25"/>
    <row r="539" ht="11.25" customHeight="1" x14ac:dyDescent="0.25"/>
    <row r="540" ht="11.25" customHeight="1" x14ac:dyDescent="0.25"/>
    <row r="541" ht="11.25" customHeight="1" x14ac:dyDescent="0.25"/>
    <row r="542" ht="11.25" customHeight="1" x14ac:dyDescent="0.25"/>
    <row r="543" ht="11.25" customHeight="1" x14ac:dyDescent="0.25"/>
    <row r="544" ht="11.25" customHeight="1" x14ac:dyDescent="0.25"/>
    <row r="545" ht="11.25" customHeight="1" x14ac:dyDescent="0.25"/>
    <row r="546" ht="11.25" customHeight="1" x14ac:dyDescent="0.25"/>
    <row r="547" ht="11.25" customHeight="1" x14ac:dyDescent="0.25"/>
    <row r="548" ht="11.25" customHeight="1" x14ac:dyDescent="0.25"/>
    <row r="549" ht="11.25" customHeight="1" x14ac:dyDescent="0.25"/>
    <row r="550" ht="11.25" customHeight="1" x14ac:dyDescent="0.25"/>
    <row r="551" ht="11.25" customHeight="1" x14ac:dyDescent="0.25"/>
    <row r="552" ht="11.25" customHeight="1" x14ac:dyDescent="0.25"/>
    <row r="553" ht="11.25" customHeight="1" x14ac:dyDescent="0.25"/>
    <row r="554" ht="11.25" customHeight="1" x14ac:dyDescent="0.25"/>
    <row r="555" ht="11.25" customHeight="1" x14ac:dyDescent="0.25"/>
    <row r="556" ht="11.25" customHeight="1" x14ac:dyDescent="0.25"/>
    <row r="557" ht="11.25" customHeight="1" x14ac:dyDescent="0.25"/>
    <row r="558" ht="11.25" customHeight="1" x14ac:dyDescent="0.25"/>
    <row r="559" ht="11.25" customHeight="1" x14ac:dyDescent="0.25"/>
    <row r="560" ht="11.25" customHeight="1" x14ac:dyDescent="0.25"/>
    <row r="561" ht="11.25" customHeight="1" x14ac:dyDescent="0.25"/>
    <row r="562" ht="11.25" customHeight="1" x14ac:dyDescent="0.25"/>
    <row r="563" ht="11.25" customHeight="1" x14ac:dyDescent="0.25"/>
    <row r="564" ht="11.25" customHeight="1" x14ac:dyDescent="0.25"/>
    <row r="565" ht="11.25" customHeight="1" x14ac:dyDescent="0.25"/>
    <row r="566" ht="11.25" customHeight="1" x14ac:dyDescent="0.25"/>
    <row r="567" ht="11.25" customHeight="1" x14ac:dyDescent="0.25"/>
    <row r="568" ht="11.25" customHeight="1" x14ac:dyDescent="0.25"/>
    <row r="569" ht="11.25" customHeight="1" x14ac:dyDescent="0.25"/>
    <row r="570" ht="11.25" customHeight="1" x14ac:dyDescent="0.25"/>
    <row r="571" ht="11.25" customHeight="1" x14ac:dyDescent="0.25"/>
    <row r="572" ht="11.25" customHeight="1" x14ac:dyDescent="0.25"/>
    <row r="573" ht="11.25" customHeight="1" x14ac:dyDescent="0.25"/>
    <row r="574" ht="11.25" customHeight="1" x14ac:dyDescent="0.25"/>
    <row r="575" ht="11.25" customHeight="1" x14ac:dyDescent="0.25"/>
    <row r="576" ht="11.25" customHeight="1" x14ac:dyDescent="0.25"/>
    <row r="577" ht="11.25" customHeight="1" x14ac:dyDescent="0.25"/>
    <row r="578" ht="11.25" customHeight="1" x14ac:dyDescent="0.25"/>
    <row r="579" ht="11.25" customHeight="1" x14ac:dyDescent="0.25"/>
    <row r="580" ht="11.25" customHeight="1" x14ac:dyDescent="0.25"/>
    <row r="581" ht="11.25" customHeight="1" x14ac:dyDescent="0.25"/>
    <row r="582" ht="11.25" customHeight="1" x14ac:dyDescent="0.25"/>
    <row r="583" ht="11.25" customHeight="1" x14ac:dyDescent="0.25"/>
    <row r="584" ht="11.25" customHeight="1" x14ac:dyDescent="0.25"/>
    <row r="585" ht="11.25" customHeight="1" x14ac:dyDescent="0.25"/>
    <row r="586" ht="11.25" customHeight="1" x14ac:dyDescent="0.25"/>
    <row r="587" ht="11.25" customHeight="1" x14ac:dyDescent="0.25"/>
    <row r="588" ht="11.25" customHeight="1" x14ac:dyDescent="0.25"/>
    <row r="589" ht="11.25" customHeight="1" x14ac:dyDescent="0.25"/>
    <row r="590" ht="11.25" customHeight="1" x14ac:dyDescent="0.25"/>
    <row r="591" ht="11.25" customHeight="1" x14ac:dyDescent="0.25"/>
    <row r="592" ht="11.25" customHeight="1" x14ac:dyDescent="0.25"/>
    <row r="593" ht="11.25" customHeight="1" x14ac:dyDescent="0.25"/>
    <row r="594" ht="11.25" customHeight="1" x14ac:dyDescent="0.25"/>
    <row r="595" ht="11.25" customHeight="1" x14ac:dyDescent="0.25"/>
    <row r="596" ht="11.25" customHeight="1" x14ac:dyDescent="0.25"/>
    <row r="597" ht="11.25" customHeight="1" x14ac:dyDescent="0.25"/>
    <row r="598" ht="11.25" customHeight="1" x14ac:dyDescent="0.25"/>
    <row r="599" ht="11.25" customHeight="1" x14ac:dyDescent="0.25"/>
    <row r="600" ht="11.25" customHeight="1" x14ac:dyDescent="0.25"/>
    <row r="601" ht="11.25" customHeight="1" x14ac:dyDescent="0.25"/>
    <row r="602" ht="11.25" customHeight="1" x14ac:dyDescent="0.25"/>
    <row r="603" ht="11.25" customHeight="1" x14ac:dyDescent="0.25"/>
    <row r="604" ht="11.25" customHeight="1" x14ac:dyDescent="0.25"/>
    <row r="605" ht="11.25" customHeight="1" x14ac:dyDescent="0.25"/>
    <row r="606" ht="11.25" customHeight="1" x14ac:dyDescent="0.25"/>
    <row r="607" ht="11.25" customHeight="1" x14ac:dyDescent="0.25"/>
    <row r="608" ht="11.25" customHeight="1" x14ac:dyDescent="0.25"/>
    <row r="609" ht="11.25" customHeight="1" x14ac:dyDescent="0.25"/>
    <row r="610" ht="11.25" customHeight="1" x14ac:dyDescent="0.25"/>
    <row r="611" ht="11.25" customHeight="1" x14ac:dyDescent="0.25"/>
    <row r="612" ht="11.25" customHeight="1" x14ac:dyDescent="0.25"/>
    <row r="613" ht="11.25" customHeight="1" x14ac:dyDescent="0.25"/>
    <row r="614" ht="11.25" customHeight="1" x14ac:dyDescent="0.25"/>
    <row r="615" ht="11.25" customHeight="1" x14ac:dyDescent="0.25"/>
    <row r="616" ht="11.25" customHeight="1" x14ac:dyDescent="0.25"/>
    <row r="617" ht="11.25" customHeight="1" x14ac:dyDescent="0.25"/>
    <row r="618" ht="11.25" customHeight="1" x14ac:dyDescent="0.25"/>
    <row r="619" ht="11.25" customHeight="1" x14ac:dyDescent="0.25"/>
    <row r="620" ht="11.25" customHeight="1" x14ac:dyDescent="0.25"/>
    <row r="621" ht="11.25" customHeight="1" x14ac:dyDescent="0.25"/>
    <row r="622" ht="11.25" customHeight="1" x14ac:dyDescent="0.25"/>
    <row r="623" ht="11.25" customHeight="1" x14ac:dyDescent="0.25"/>
    <row r="624" ht="11.25" customHeight="1" x14ac:dyDescent="0.25"/>
    <row r="625" ht="11.25" customHeight="1" x14ac:dyDescent="0.25"/>
    <row r="626" ht="11.25" customHeight="1" x14ac:dyDescent="0.25"/>
    <row r="627" ht="11.25" customHeight="1" x14ac:dyDescent="0.25"/>
    <row r="628" ht="11.25" customHeight="1" x14ac:dyDescent="0.25"/>
    <row r="629" ht="11.25" customHeight="1" x14ac:dyDescent="0.25"/>
    <row r="630" ht="11.25" customHeight="1" x14ac:dyDescent="0.25"/>
    <row r="631" ht="11.25" customHeight="1" x14ac:dyDescent="0.25"/>
    <row r="632" ht="11.25" customHeight="1" x14ac:dyDescent="0.25"/>
    <row r="633" ht="11.25" customHeight="1" x14ac:dyDescent="0.25"/>
    <row r="634" ht="11.25" customHeight="1" x14ac:dyDescent="0.25"/>
    <row r="635" ht="11.25" customHeight="1" x14ac:dyDescent="0.25"/>
    <row r="636" ht="11.25" customHeight="1" x14ac:dyDescent="0.25"/>
    <row r="637" ht="11.25" customHeight="1" x14ac:dyDescent="0.25"/>
    <row r="638" ht="11.25" customHeight="1" x14ac:dyDescent="0.25"/>
    <row r="639" ht="11.25" customHeight="1" x14ac:dyDescent="0.25"/>
    <row r="640" ht="11.25" customHeight="1" x14ac:dyDescent="0.25"/>
    <row r="641" ht="11.25" customHeight="1" x14ac:dyDescent="0.25"/>
    <row r="642" ht="11.25" customHeight="1" x14ac:dyDescent="0.25"/>
    <row r="643" ht="11.25" customHeight="1" x14ac:dyDescent="0.25"/>
    <row r="644" ht="11.25" customHeight="1" x14ac:dyDescent="0.25"/>
    <row r="645" ht="11.25" customHeight="1" x14ac:dyDescent="0.25"/>
    <row r="646" ht="11.25" customHeight="1" x14ac:dyDescent="0.25"/>
    <row r="647" ht="11.25" customHeight="1" x14ac:dyDescent="0.25"/>
    <row r="648" ht="11.25" customHeight="1" x14ac:dyDescent="0.25"/>
    <row r="649" ht="11.25" customHeight="1" x14ac:dyDescent="0.25"/>
    <row r="650" ht="11.25" customHeight="1" x14ac:dyDescent="0.25"/>
    <row r="651" ht="11.25" customHeight="1" x14ac:dyDescent="0.25"/>
    <row r="652" ht="11.25" customHeight="1" x14ac:dyDescent="0.25"/>
    <row r="653" ht="11.25" customHeight="1" x14ac:dyDescent="0.25"/>
    <row r="654" ht="11.25" customHeight="1" x14ac:dyDescent="0.25"/>
    <row r="655" ht="11.25" customHeight="1" x14ac:dyDescent="0.25"/>
    <row r="656" ht="11.25" customHeight="1" x14ac:dyDescent="0.25"/>
    <row r="657" ht="11.25" customHeight="1" x14ac:dyDescent="0.25"/>
    <row r="658" ht="11.25" customHeight="1" x14ac:dyDescent="0.25"/>
    <row r="659" ht="11.25" customHeight="1" x14ac:dyDescent="0.25"/>
    <row r="660" ht="11.25" customHeight="1" x14ac:dyDescent="0.25"/>
    <row r="661" ht="11.25" customHeight="1" x14ac:dyDescent="0.25"/>
    <row r="662" ht="11.25" customHeight="1" x14ac:dyDescent="0.25"/>
    <row r="663" ht="11.25" customHeight="1" x14ac:dyDescent="0.25"/>
    <row r="664" ht="11.25" customHeight="1" x14ac:dyDescent="0.25"/>
    <row r="665" ht="11.25" customHeight="1" x14ac:dyDescent="0.25"/>
    <row r="666" ht="11.25" customHeight="1" x14ac:dyDescent="0.25"/>
    <row r="667" ht="11.25" customHeight="1" x14ac:dyDescent="0.25"/>
    <row r="668" ht="11.25" customHeight="1" x14ac:dyDescent="0.25"/>
    <row r="669" ht="11.25" customHeight="1" x14ac:dyDescent="0.25"/>
    <row r="670" ht="11.25" customHeight="1" x14ac:dyDescent="0.25"/>
    <row r="671" ht="11.25" customHeight="1" x14ac:dyDescent="0.25"/>
    <row r="672" ht="11.25" customHeight="1" x14ac:dyDescent="0.25"/>
    <row r="673" ht="11.25" customHeight="1" x14ac:dyDescent="0.25"/>
    <row r="674" ht="11.25" customHeight="1" x14ac:dyDescent="0.25"/>
    <row r="675" ht="11.25" customHeight="1" x14ac:dyDescent="0.25"/>
    <row r="676" ht="11.25" customHeight="1" x14ac:dyDescent="0.25"/>
    <row r="677" ht="11.25" customHeight="1" x14ac:dyDescent="0.25"/>
    <row r="678" ht="11.25" customHeight="1" x14ac:dyDescent="0.25"/>
    <row r="679" ht="11.25" customHeight="1" x14ac:dyDescent="0.25"/>
    <row r="680" ht="11.25" customHeight="1" x14ac:dyDescent="0.25"/>
    <row r="681" ht="11.25" customHeight="1" x14ac:dyDescent="0.25"/>
    <row r="682" ht="11.25" customHeight="1" x14ac:dyDescent="0.25"/>
    <row r="683" ht="11.25" customHeight="1" x14ac:dyDescent="0.25"/>
    <row r="684" ht="11.25" customHeight="1" x14ac:dyDescent="0.25"/>
    <row r="685" ht="11.25" customHeight="1" x14ac:dyDescent="0.25"/>
    <row r="686" ht="11.25" customHeight="1" x14ac:dyDescent="0.25"/>
    <row r="687" ht="11.25" customHeight="1" x14ac:dyDescent="0.25"/>
    <row r="688" ht="11.25" customHeight="1" x14ac:dyDescent="0.25"/>
    <row r="689" ht="11.25" customHeight="1" x14ac:dyDescent="0.25"/>
    <row r="690" ht="11.25" customHeight="1" x14ac:dyDescent="0.25"/>
    <row r="691" ht="11.25" customHeight="1" x14ac:dyDescent="0.25"/>
    <row r="692" ht="11.25" customHeight="1" x14ac:dyDescent="0.25"/>
    <row r="693" ht="11.25" customHeight="1" x14ac:dyDescent="0.25"/>
    <row r="694" ht="11.25" customHeight="1" x14ac:dyDescent="0.25"/>
    <row r="695" ht="11.25" customHeight="1" x14ac:dyDescent="0.25"/>
    <row r="696" ht="11.25" customHeight="1" x14ac:dyDescent="0.25"/>
    <row r="697" ht="11.25" customHeight="1" x14ac:dyDescent="0.25"/>
    <row r="698" ht="11.25" customHeight="1" x14ac:dyDescent="0.25"/>
    <row r="699" ht="11.25" customHeight="1" x14ac:dyDescent="0.25"/>
    <row r="700" ht="11.25" customHeight="1" x14ac:dyDescent="0.25"/>
    <row r="701" ht="11.25" customHeight="1" x14ac:dyDescent="0.25"/>
    <row r="702" ht="11.25" customHeight="1" x14ac:dyDescent="0.25"/>
    <row r="703" ht="11.25" customHeight="1" x14ac:dyDescent="0.25"/>
    <row r="704" ht="11.25" customHeight="1" x14ac:dyDescent="0.25"/>
    <row r="705" ht="11.25" customHeight="1" x14ac:dyDescent="0.25"/>
    <row r="706" ht="11.25" customHeight="1" x14ac:dyDescent="0.25"/>
    <row r="707" ht="11.25" customHeight="1" x14ac:dyDescent="0.25"/>
    <row r="708" ht="11.25" customHeight="1" x14ac:dyDescent="0.25"/>
    <row r="709" ht="11.25" customHeight="1" x14ac:dyDescent="0.25"/>
    <row r="710" ht="11.25" customHeight="1" x14ac:dyDescent="0.25"/>
    <row r="711" ht="11.25" customHeight="1" x14ac:dyDescent="0.25"/>
    <row r="712" ht="11.25" customHeight="1" x14ac:dyDescent="0.25"/>
    <row r="713" ht="11.25" customHeight="1" x14ac:dyDescent="0.25"/>
    <row r="714" ht="11.25" customHeight="1" x14ac:dyDescent="0.25"/>
    <row r="715" ht="11.25" customHeight="1" x14ac:dyDescent="0.25"/>
    <row r="716" ht="11.25" customHeight="1" x14ac:dyDescent="0.25"/>
    <row r="717" ht="11.25" customHeight="1" x14ac:dyDescent="0.25"/>
    <row r="718" ht="11.25" customHeight="1" x14ac:dyDescent="0.25"/>
    <row r="719" ht="11.25" customHeight="1" x14ac:dyDescent="0.25"/>
    <row r="720" ht="11.25" customHeight="1" x14ac:dyDescent="0.25"/>
    <row r="721" ht="11.25" customHeight="1" x14ac:dyDescent="0.25"/>
    <row r="722" ht="11.25" customHeight="1" x14ac:dyDescent="0.25"/>
    <row r="723" ht="11.25" customHeight="1" x14ac:dyDescent="0.25"/>
    <row r="724" ht="11.25" customHeight="1" x14ac:dyDescent="0.25"/>
    <row r="725" ht="11.25" customHeight="1" x14ac:dyDescent="0.25"/>
    <row r="726" ht="11.25" customHeight="1" x14ac:dyDescent="0.25"/>
    <row r="727" ht="11.25" customHeight="1" x14ac:dyDescent="0.25"/>
    <row r="728" ht="11.25" customHeight="1" x14ac:dyDescent="0.25"/>
    <row r="729" ht="11.25" customHeight="1" x14ac:dyDescent="0.25"/>
    <row r="730" ht="11.25" customHeight="1" x14ac:dyDescent="0.25"/>
    <row r="731" ht="11.25" customHeight="1" x14ac:dyDescent="0.25"/>
    <row r="732" ht="11.25" customHeight="1" x14ac:dyDescent="0.25"/>
    <row r="733" ht="11.25" customHeight="1" x14ac:dyDescent="0.25"/>
    <row r="734" ht="11.25" customHeight="1" x14ac:dyDescent="0.25"/>
    <row r="735" ht="11.25" customHeight="1" x14ac:dyDescent="0.25"/>
    <row r="736" ht="11.25" customHeight="1" x14ac:dyDescent="0.25"/>
    <row r="737" ht="11.25" customHeight="1" x14ac:dyDescent="0.25"/>
    <row r="738" ht="11.25" customHeight="1" x14ac:dyDescent="0.25"/>
    <row r="739" ht="11.25" customHeight="1" x14ac:dyDescent="0.25"/>
    <row r="740" ht="11.25" customHeight="1" x14ac:dyDescent="0.25"/>
    <row r="741" ht="11.25" customHeight="1" x14ac:dyDescent="0.25"/>
    <row r="742" ht="11.25" customHeight="1" x14ac:dyDescent="0.25"/>
    <row r="743" ht="11.25" customHeight="1" x14ac:dyDescent="0.25"/>
    <row r="744" ht="11.25" customHeight="1" x14ac:dyDescent="0.25"/>
    <row r="745" ht="11.25" customHeight="1" x14ac:dyDescent="0.25"/>
    <row r="746" ht="11.25" customHeight="1" x14ac:dyDescent="0.25"/>
    <row r="747" ht="11.25" customHeight="1" x14ac:dyDescent="0.25"/>
    <row r="748" ht="11.25" customHeight="1" x14ac:dyDescent="0.25"/>
    <row r="749" ht="11.25" customHeight="1" x14ac:dyDescent="0.25"/>
    <row r="750" ht="11.25" customHeight="1" x14ac:dyDescent="0.25"/>
    <row r="751" ht="11.25" customHeight="1" x14ac:dyDescent="0.25"/>
    <row r="752" ht="11.25" customHeight="1" x14ac:dyDescent="0.25"/>
    <row r="753" ht="11.25" customHeight="1" x14ac:dyDescent="0.25"/>
    <row r="754" ht="11.25" customHeight="1" x14ac:dyDescent="0.25"/>
    <row r="755" ht="11.25" customHeight="1" x14ac:dyDescent="0.25"/>
    <row r="756" ht="11.25" customHeight="1" x14ac:dyDescent="0.25"/>
    <row r="757" ht="11.25" customHeight="1" x14ac:dyDescent="0.25"/>
    <row r="758" ht="11.25" customHeight="1" x14ac:dyDescent="0.25"/>
    <row r="759" ht="11.25" customHeight="1" x14ac:dyDescent="0.25"/>
    <row r="760" ht="11.25" customHeight="1" x14ac:dyDescent="0.25"/>
    <row r="761" ht="11.25" customHeight="1" x14ac:dyDescent="0.25"/>
    <row r="762" ht="11.25" customHeight="1" x14ac:dyDescent="0.25"/>
    <row r="763" ht="11.25" customHeight="1" x14ac:dyDescent="0.25"/>
    <row r="764" ht="11.25" customHeight="1" x14ac:dyDescent="0.25"/>
    <row r="765" ht="11.25" customHeight="1" x14ac:dyDescent="0.25"/>
    <row r="766" ht="11.25" customHeight="1" x14ac:dyDescent="0.25"/>
    <row r="767" ht="11.25" customHeight="1" x14ac:dyDescent="0.25"/>
    <row r="768" ht="11.25" customHeight="1" x14ac:dyDescent="0.25"/>
    <row r="769" ht="11.25" customHeight="1" x14ac:dyDescent="0.25"/>
    <row r="770" ht="11.25" customHeight="1" x14ac:dyDescent="0.25"/>
    <row r="771" ht="11.25" customHeight="1" x14ac:dyDescent="0.25"/>
    <row r="772" ht="11.25" customHeight="1" x14ac:dyDescent="0.25"/>
    <row r="773" ht="11.25" customHeight="1" x14ac:dyDescent="0.25"/>
    <row r="774" ht="11.25" customHeight="1" x14ac:dyDescent="0.25"/>
    <row r="775" ht="11.25" customHeight="1" x14ac:dyDescent="0.25"/>
    <row r="776" ht="11.25" customHeight="1" x14ac:dyDescent="0.25"/>
    <row r="777" ht="11.25" customHeight="1" x14ac:dyDescent="0.25"/>
    <row r="778" ht="11.25" customHeight="1" x14ac:dyDescent="0.25"/>
    <row r="779" ht="11.25" customHeight="1" x14ac:dyDescent="0.25"/>
    <row r="780" ht="11.25" customHeight="1" x14ac:dyDescent="0.25"/>
    <row r="781" ht="11.25" customHeight="1" x14ac:dyDescent="0.25"/>
    <row r="782" ht="11.25" customHeight="1" x14ac:dyDescent="0.25"/>
    <row r="783" ht="11.25" customHeight="1" x14ac:dyDescent="0.25"/>
    <row r="784" ht="11.25" customHeight="1" x14ac:dyDescent="0.25"/>
    <row r="785" ht="11.25" customHeight="1" x14ac:dyDescent="0.25"/>
    <row r="786" ht="11.25" customHeight="1" x14ac:dyDescent="0.25"/>
    <row r="787" ht="11.25" customHeight="1" x14ac:dyDescent="0.25"/>
    <row r="788" ht="11.25" customHeight="1" x14ac:dyDescent="0.25"/>
    <row r="789" ht="11.25" customHeight="1" x14ac:dyDescent="0.25"/>
    <row r="790" ht="11.25" customHeight="1" x14ac:dyDescent="0.25"/>
    <row r="791" ht="11.25" customHeight="1" x14ac:dyDescent="0.25"/>
    <row r="792" ht="11.25" customHeight="1" x14ac:dyDescent="0.25"/>
    <row r="793" ht="11.25" customHeight="1" x14ac:dyDescent="0.25"/>
    <row r="794" ht="11.25" customHeight="1" x14ac:dyDescent="0.25"/>
    <row r="795" ht="11.25" customHeight="1" x14ac:dyDescent="0.25"/>
    <row r="796" ht="11.25" customHeight="1" x14ac:dyDescent="0.25"/>
    <row r="797" ht="11.25" customHeight="1" x14ac:dyDescent="0.25"/>
    <row r="798" ht="11.25" customHeight="1" x14ac:dyDescent="0.25"/>
    <row r="799" ht="11.25" customHeight="1" x14ac:dyDescent="0.25"/>
    <row r="800" ht="11.25" customHeight="1" x14ac:dyDescent="0.25"/>
    <row r="801" ht="11.25" customHeight="1" x14ac:dyDescent="0.25"/>
    <row r="802" ht="11.25" customHeight="1" x14ac:dyDescent="0.25"/>
    <row r="803" ht="11.25" customHeight="1" x14ac:dyDescent="0.25"/>
    <row r="804" ht="11.25" customHeight="1" x14ac:dyDescent="0.25"/>
    <row r="805" ht="11.25" customHeight="1" x14ac:dyDescent="0.25"/>
    <row r="806" ht="11.25" customHeight="1" x14ac:dyDescent="0.25"/>
    <row r="807" ht="11.25" customHeight="1" x14ac:dyDescent="0.25"/>
    <row r="808" ht="11.25" customHeight="1" x14ac:dyDescent="0.25"/>
    <row r="809" ht="11.25" customHeight="1" x14ac:dyDescent="0.25"/>
    <row r="810" ht="11.25" customHeight="1" x14ac:dyDescent="0.25"/>
    <row r="811" ht="11.25" customHeight="1" x14ac:dyDescent="0.25"/>
    <row r="812" ht="11.25" customHeight="1" x14ac:dyDescent="0.25"/>
    <row r="813" ht="11.25" customHeight="1" x14ac:dyDescent="0.25"/>
    <row r="814" ht="11.25" customHeight="1" x14ac:dyDescent="0.25"/>
    <row r="815" ht="11.25" customHeight="1" x14ac:dyDescent="0.25"/>
    <row r="816" ht="11.25" customHeight="1" x14ac:dyDescent="0.25"/>
    <row r="817" ht="11.25" customHeight="1" x14ac:dyDescent="0.25"/>
    <row r="818" ht="11.25" customHeight="1" x14ac:dyDescent="0.25"/>
    <row r="819" ht="11.25" customHeight="1" x14ac:dyDescent="0.25"/>
    <row r="820" ht="11.25" customHeight="1" x14ac:dyDescent="0.25"/>
    <row r="821" ht="11.25" customHeight="1" x14ac:dyDescent="0.25"/>
    <row r="822" ht="11.25" customHeight="1" x14ac:dyDescent="0.25"/>
    <row r="823" ht="11.25" customHeight="1" x14ac:dyDescent="0.25"/>
    <row r="824" ht="11.25" customHeight="1" x14ac:dyDescent="0.25"/>
    <row r="825" ht="11.25" customHeight="1" x14ac:dyDescent="0.25"/>
    <row r="826" ht="11.25" customHeight="1" x14ac:dyDescent="0.25"/>
    <row r="827" ht="11.25" customHeight="1" x14ac:dyDescent="0.25"/>
    <row r="828" ht="11.25" customHeight="1" x14ac:dyDescent="0.25"/>
    <row r="829" ht="11.25" customHeight="1" x14ac:dyDescent="0.25"/>
    <row r="830" ht="11.25" customHeight="1" x14ac:dyDescent="0.25"/>
    <row r="831" ht="11.25" customHeight="1" x14ac:dyDescent="0.25"/>
    <row r="832" ht="11.25" customHeight="1" x14ac:dyDescent="0.25"/>
    <row r="833" ht="11.25" customHeight="1" x14ac:dyDescent="0.25"/>
    <row r="834" ht="11.25" customHeight="1" x14ac:dyDescent="0.25"/>
    <row r="835" ht="11.25" customHeight="1" x14ac:dyDescent="0.25"/>
    <row r="836" ht="11.25" customHeight="1" x14ac:dyDescent="0.25"/>
    <row r="837" ht="11.25" customHeight="1" x14ac:dyDescent="0.25"/>
    <row r="838" ht="11.25" customHeight="1" x14ac:dyDescent="0.25"/>
    <row r="839" ht="11.25" customHeight="1" x14ac:dyDescent="0.25"/>
    <row r="840" ht="11.25" customHeight="1" x14ac:dyDescent="0.25"/>
    <row r="841" ht="11.25" customHeight="1" x14ac:dyDescent="0.25"/>
    <row r="842" ht="11.25" customHeight="1" x14ac:dyDescent="0.25"/>
    <row r="843" ht="11.25" customHeight="1" x14ac:dyDescent="0.25"/>
    <row r="844" ht="11.25" customHeight="1" x14ac:dyDescent="0.25"/>
    <row r="845" ht="11.25" customHeight="1" x14ac:dyDescent="0.25"/>
    <row r="846" ht="11.25" customHeight="1" x14ac:dyDescent="0.25"/>
    <row r="847" ht="11.25" customHeight="1" x14ac:dyDescent="0.25"/>
    <row r="848" ht="11.25" customHeight="1" x14ac:dyDescent="0.25"/>
    <row r="849" ht="11.25" customHeight="1" x14ac:dyDescent="0.25"/>
    <row r="850" ht="11.25" customHeight="1" x14ac:dyDescent="0.25"/>
    <row r="851" ht="11.25" customHeight="1" x14ac:dyDescent="0.25"/>
    <row r="852" ht="11.25" customHeight="1" x14ac:dyDescent="0.25"/>
    <row r="853" ht="11.25" customHeight="1" x14ac:dyDescent="0.25"/>
    <row r="854" ht="11.25" customHeight="1" x14ac:dyDescent="0.25"/>
    <row r="855" ht="11.25" customHeight="1" x14ac:dyDescent="0.25"/>
    <row r="856" ht="11.25" customHeight="1" x14ac:dyDescent="0.25"/>
    <row r="857" ht="11.25" customHeight="1" x14ac:dyDescent="0.25"/>
    <row r="858" ht="11.25" customHeight="1" x14ac:dyDescent="0.25"/>
    <row r="859" ht="11.25" customHeight="1" x14ac:dyDescent="0.25"/>
    <row r="860" ht="11.25" customHeight="1" x14ac:dyDescent="0.25"/>
    <row r="861" ht="11.25" customHeight="1" x14ac:dyDescent="0.25"/>
    <row r="862" ht="11.25" customHeight="1" x14ac:dyDescent="0.25"/>
    <row r="863" ht="11.25" customHeight="1" x14ac:dyDescent="0.25"/>
    <row r="864" ht="11.25" customHeight="1" x14ac:dyDescent="0.25"/>
    <row r="865" ht="11.25" customHeight="1" x14ac:dyDescent="0.25"/>
    <row r="866" ht="11.25" customHeight="1" x14ac:dyDescent="0.25"/>
    <row r="867" ht="11.25" customHeight="1" x14ac:dyDescent="0.25"/>
    <row r="868" ht="11.25" customHeight="1" x14ac:dyDescent="0.25"/>
    <row r="869" ht="11.25" customHeight="1" x14ac:dyDescent="0.25"/>
    <row r="870" ht="11.25" customHeight="1" x14ac:dyDescent="0.25"/>
    <row r="871" ht="11.25" customHeight="1" x14ac:dyDescent="0.25"/>
    <row r="872" ht="11.25" customHeight="1" x14ac:dyDescent="0.25"/>
    <row r="873" ht="11.25" customHeight="1" x14ac:dyDescent="0.25"/>
    <row r="874" ht="11.25" customHeight="1" x14ac:dyDescent="0.25"/>
    <row r="875" ht="11.25" customHeight="1" x14ac:dyDescent="0.25"/>
    <row r="876" ht="11.25" customHeight="1" x14ac:dyDescent="0.25"/>
    <row r="877" ht="11.25" customHeight="1" x14ac:dyDescent="0.25"/>
    <row r="878" ht="11.25" customHeight="1" x14ac:dyDescent="0.25"/>
    <row r="879" ht="11.25" customHeight="1" x14ac:dyDescent="0.25"/>
    <row r="880" ht="11.25" customHeight="1" x14ac:dyDescent="0.25"/>
    <row r="881" ht="11.25" customHeight="1" x14ac:dyDescent="0.25"/>
    <row r="882" ht="11.25" customHeight="1" x14ac:dyDescent="0.25"/>
    <row r="883" ht="11.25" customHeight="1" x14ac:dyDescent="0.25"/>
    <row r="884" ht="11.25" customHeight="1" x14ac:dyDescent="0.25"/>
    <row r="885" ht="11.25" customHeight="1" x14ac:dyDescent="0.25"/>
    <row r="886" ht="11.25" customHeight="1" x14ac:dyDescent="0.25"/>
    <row r="887" ht="11.25" customHeight="1" x14ac:dyDescent="0.25"/>
    <row r="888" ht="11.25" customHeight="1" x14ac:dyDescent="0.25"/>
    <row r="889" ht="11.25" customHeight="1" x14ac:dyDescent="0.25"/>
    <row r="890" ht="11.25" customHeight="1" x14ac:dyDescent="0.25"/>
    <row r="891" ht="11.25" customHeight="1" x14ac:dyDescent="0.25"/>
    <row r="892" ht="11.25" customHeight="1" x14ac:dyDescent="0.25"/>
    <row r="893" ht="11.25" customHeight="1" x14ac:dyDescent="0.25"/>
    <row r="894" ht="11.25" customHeight="1" x14ac:dyDescent="0.25"/>
    <row r="895" ht="11.25" customHeight="1" x14ac:dyDescent="0.25"/>
    <row r="896" ht="11.25" customHeight="1" x14ac:dyDescent="0.25"/>
    <row r="897" ht="11.25" customHeight="1" x14ac:dyDescent="0.25"/>
    <row r="898" ht="11.25" customHeight="1" x14ac:dyDescent="0.25"/>
    <row r="899" ht="11.25" customHeight="1" x14ac:dyDescent="0.25"/>
    <row r="900" ht="11.25" customHeight="1" x14ac:dyDescent="0.25"/>
    <row r="901" ht="11.25" customHeight="1" x14ac:dyDescent="0.25"/>
    <row r="902" ht="11.25" customHeight="1" x14ac:dyDescent="0.25"/>
    <row r="903" ht="11.25" customHeight="1" x14ac:dyDescent="0.25"/>
    <row r="904" ht="11.25" customHeight="1" x14ac:dyDescent="0.25"/>
    <row r="905" ht="11.25" customHeight="1" x14ac:dyDescent="0.25"/>
    <row r="906" ht="11.25" customHeight="1" x14ac:dyDescent="0.25"/>
    <row r="907" ht="11.25" customHeight="1" x14ac:dyDescent="0.25"/>
    <row r="908" ht="11.25" customHeight="1" x14ac:dyDescent="0.25"/>
    <row r="909" ht="11.25" customHeight="1" x14ac:dyDescent="0.25"/>
    <row r="910" ht="11.25" customHeight="1" x14ac:dyDescent="0.25"/>
    <row r="911" ht="11.25" customHeight="1" x14ac:dyDescent="0.25"/>
    <row r="912" ht="11.25" customHeight="1" x14ac:dyDescent="0.25"/>
    <row r="913" ht="11.25" customHeight="1" x14ac:dyDescent="0.25"/>
    <row r="914" ht="11.25" customHeight="1" x14ac:dyDescent="0.25"/>
    <row r="915" ht="11.25" customHeight="1" x14ac:dyDescent="0.25"/>
    <row r="916" ht="11.25" customHeight="1" x14ac:dyDescent="0.25"/>
    <row r="917" ht="11.25" customHeight="1" x14ac:dyDescent="0.25"/>
    <row r="918" ht="11.25" customHeight="1" x14ac:dyDescent="0.25"/>
    <row r="919" ht="11.25" customHeight="1" x14ac:dyDescent="0.25"/>
    <row r="920" ht="11.25" customHeight="1" x14ac:dyDescent="0.25"/>
    <row r="921" ht="11.25" customHeight="1" x14ac:dyDescent="0.25"/>
    <row r="922" ht="11.25" customHeight="1" x14ac:dyDescent="0.25"/>
    <row r="923" ht="11.25" customHeight="1" x14ac:dyDescent="0.25"/>
    <row r="924" ht="11.25" customHeight="1" x14ac:dyDescent="0.25"/>
    <row r="925" ht="11.25" customHeight="1" x14ac:dyDescent="0.25"/>
    <row r="926" ht="11.25" customHeight="1" x14ac:dyDescent="0.25"/>
    <row r="927" ht="11.25" customHeight="1" x14ac:dyDescent="0.25"/>
    <row r="928" ht="11.25" customHeight="1" x14ac:dyDescent="0.25"/>
    <row r="929" ht="11.25" customHeight="1" x14ac:dyDescent="0.25"/>
    <row r="930" ht="11.25" customHeight="1" x14ac:dyDescent="0.25"/>
    <row r="931" ht="11.25" customHeight="1" x14ac:dyDescent="0.25"/>
    <row r="932" ht="11.25" customHeight="1" x14ac:dyDescent="0.25"/>
    <row r="933" ht="11.25" customHeight="1" x14ac:dyDescent="0.25"/>
    <row r="934" ht="11.25" customHeight="1" x14ac:dyDescent="0.25"/>
    <row r="935" ht="11.25" customHeight="1" x14ac:dyDescent="0.25"/>
    <row r="936" ht="11.25" customHeight="1" x14ac:dyDescent="0.25"/>
    <row r="937" ht="11.25" customHeight="1" x14ac:dyDescent="0.25"/>
    <row r="938" ht="11.25" customHeight="1" x14ac:dyDescent="0.25"/>
    <row r="939" ht="11.25" customHeight="1" x14ac:dyDescent="0.25"/>
    <row r="940" ht="11.25" customHeight="1" x14ac:dyDescent="0.25"/>
    <row r="941" ht="11.25" customHeight="1" x14ac:dyDescent="0.25"/>
    <row r="942" ht="11.25" customHeight="1" x14ac:dyDescent="0.25"/>
    <row r="943" ht="11.25" customHeight="1" x14ac:dyDescent="0.25"/>
    <row r="944" ht="11.25" customHeight="1" x14ac:dyDescent="0.25"/>
    <row r="945" ht="11.25" customHeight="1" x14ac:dyDescent="0.25"/>
    <row r="946" ht="11.25" customHeight="1" x14ac:dyDescent="0.25"/>
    <row r="947" ht="11.25" customHeight="1" x14ac:dyDescent="0.25"/>
    <row r="948" ht="11.25" customHeight="1" x14ac:dyDescent="0.25"/>
    <row r="949" ht="11.25" customHeight="1" x14ac:dyDescent="0.25"/>
    <row r="950" ht="11.25" customHeight="1" x14ac:dyDescent="0.25"/>
    <row r="951" ht="11.25" customHeight="1" x14ac:dyDescent="0.25"/>
    <row r="952" ht="11.25" customHeight="1" x14ac:dyDescent="0.25"/>
    <row r="953" ht="11.25" customHeight="1" x14ac:dyDescent="0.25"/>
    <row r="954" ht="11.25" customHeight="1" x14ac:dyDescent="0.25"/>
    <row r="955" ht="11.25" customHeight="1" x14ac:dyDescent="0.25"/>
    <row r="956" ht="11.25" customHeight="1" x14ac:dyDescent="0.25"/>
    <row r="957" ht="11.25" customHeight="1" x14ac:dyDescent="0.25"/>
    <row r="958" ht="11.25" customHeight="1" x14ac:dyDescent="0.25"/>
    <row r="959" ht="11.25" customHeight="1" x14ac:dyDescent="0.25"/>
    <row r="960" ht="11.25" customHeight="1" x14ac:dyDescent="0.25"/>
    <row r="961" ht="11.25" customHeight="1" x14ac:dyDescent="0.25"/>
    <row r="962" ht="11.25" customHeight="1" x14ac:dyDescent="0.25"/>
    <row r="963" ht="11.25" customHeight="1" x14ac:dyDescent="0.25"/>
    <row r="964" ht="11.25" customHeight="1" x14ac:dyDescent="0.25"/>
    <row r="965" ht="11.25" customHeight="1" x14ac:dyDescent="0.25"/>
    <row r="966" ht="11.25" customHeight="1" x14ac:dyDescent="0.25"/>
    <row r="967" ht="11.25" customHeight="1" x14ac:dyDescent="0.25"/>
    <row r="968" ht="11.25" customHeight="1" x14ac:dyDescent="0.25"/>
    <row r="969" ht="11.25" customHeight="1" x14ac:dyDescent="0.25"/>
    <row r="970" ht="11.25" customHeight="1" x14ac:dyDescent="0.25"/>
    <row r="971" ht="11.25" customHeight="1" x14ac:dyDescent="0.25"/>
    <row r="972" ht="11.25" customHeight="1" x14ac:dyDescent="0.25"/>
    <row r="973" ht="11.25" customHeight="1" x14ac:dyDescent="0.25"/>
    <row r="974" ht="11.25" customHeight="1" x14ac:dyDescent="0.25"/>
    <row r="975" ht="11.25" customHeight="1" x14ac:dyDescent="0.25"/>
    <row r="976" ht="11.25" customHeight="1" x14ac:dyDescent="0.25"/>
    <row r="977" ht="11.25" customHeight="1" x14ac:dyDescent="0.25"/>
    <row r="978" ht="11.25" customHeight="1" x14ac:dyDescent="0.25"/>
    <row r="979" ht="11.25" customHeight="1" x14ac:dyDescent="0.25"/>
    <row r="980" ht="11.25" customHeight="1" x14ac:dyDescent="0.25"/>
    <row r="981" ht="11.25" customHeight="1" x14ac:dyDescent="0.25"/>
    <row r="982" ht="11.25" customHeight="1" x14ac:dyDescent="0.25"/>
    <row r="983" ht="11.25" customHeight="1" x14ac:dyDescent="0.25"/>
    <row r="984" ht="11.25" customHeight="1" x14ac:dyDescent="0.25"/>
    <row r="985" ht="11.25" customHeight="1" x14ac:dyDescent="0.25"/>
    <row r="986" ht="11.25" customHeight="1" x14ac:dyDescent="0.25"/>
    <row r="987" ht="11.25" customHeight="1" x14ac:dyDescent="0.25"/>
    <row r="988" ht="11.25" customHeight="1" x14ac:dyDescent="0.25"/>
    <row r="989" ht="11.25" customHeight="1" x14ac:dyDescent="0.25"/>
    <row r="990" ht="11.25" customHeight="1" x14ac:dyDescent="0.25"/>
    <row r="991" ht="11.25" customHeight="1" x14ac:dyDescent="0.25"/>
    <row r="992" ht="11.25" customHeight="1" x14ac:dyDescent="0.25"/>
    <row r="993" ht="11.25" customHeight="1" x14ac:dyDescent="0.25"/>
    <row r="994" ht="11.25" customHeight="1" x14ac:dyDescent="0.25"/>
    <row r="995" ht="11.25" customHeight="1" x14ac:dyDescent="0.25"/>
    <row r="996" ht="11.25" customHeight="1" x14ac:dyDescent="0.25"/>
    <row r="997" ht="11.25" customHeight="1" x14ac:dyDescent="0.25"/>
    <row r="998" ht="11.25" customHeight="1" x14ac:dyDescent="0.25"/>
    <row r="999" ht="11.25" customHeight="1" x14ac:dyDescent="0.25"/>
  </sheetData>
  <mergeCells count="4">
    <mergeCell ref="A1:F1"/>
    <mergeCell ref="D3:E3"/>
    <mergeCell ref="D5:G5"/>
    <mergeCell ref="D7:G7"/>
  </mergeCells>
  <phoneticPr fontId="18" type="noConversion"/>
  <dataValidations count="4">
    <dataValidation type="list" allowBlank="1" showErrorMessage="1" sqref="C59:C61 C63:C72 C79:C82 C84:C91" xr:uid="{00000000-0002-0000-0000-000000000000}">
      <formula1>Erstattungsart</formula1>
    </dataValidation>
    <dataValidation type="date" operator="greaterThanOrEqual" allowBlank="1" showErrorMessage="1" sqref="D3" xr:uid="{00000000-0002-0000-0000-000001000000}">
      <formula1>1</formula1>
    </dataValidation>
    <dataValidation type="list" allowBlank="1" showErrorMessage="1" sqref="A2" xr:uid="{00000000-0002-0000-0000-000002000000}">
      <formula1>"PUBLIC,INTERNAL,CONFIDENTIAL,STRICTLY – CONFIDENTIAL,-"</formula1>
    </dataValidation>
    <dataValidation type="list" allowBlank="1" sqref="A27:A37 A42:A52" xr:uid="{00000000-0002-0000-0000-000003000000}">
      <formula1>lSFK</formula1>
    </dataValidation>
  </dataValidations>
  <pageMargins left="0.51181102362204722" right="0.51181102362204722" top="0.11811023622047245" bottom="0.39370078740157483" header="0" footer="0"/>
  <pageSetup paperSize="9" scale="77" orientation="portrait" r:id="rId1"/>
  <headerFooter>
    <oddFooter>&amp;LForm-42-11-8-en&amp;C&amp;P /</oddFooter>
  </headerFooter>
  <rowBreaks count="1" manualBreakCount="1">
    <brk id="5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1000"/>
  <sheetViews>
    <sheetView workbookViewId="0">
      <selection activeCell="D3" sqref="D3:F72"/>
    </sheetView>
  </sheetViews>
  <sheetFormatPr defaultColWidth="14.3984375" defaultRowHeight="15" customHeight="1" x14ac:dyDescent="0.25"/>
  <cols>
    <col min="1" max="1" width="11.3984375" customWidth="1"/>
    <col min="2" max="2" width="21.3984375" customWidth="1"/>
    <col min="3" max="26" width="11.3984375" customWidth="1"/>
  </cols>
  <sheetData>
    <row r="1" spans="2:6" ht="11.25" customHeight="1" x14ac:dyDescent="0.25"/>
    <row r="2" spans="2:6" ht="11.25" customHeight="1" x14ac:dyDescent="0.25"/>
    <row r="3" spans="2:6" ht="11.25" customHeight="1" x14ac:dyDescent="0.25">
      <c r="B3" s="38" t="s">
        <v>26</v>
      </c>
      <c r="D3" s="59" t="s">
        <v>77</v>
      </c>
      <c r="F3" s="61" t="s">
        <v>146</v>
      </c>
    </row>
    <row r="4" spans="2:6" ht="11.25" customHeight="1" x14ac:dyDescent="0.25">
      <c r="B4" s="37" t="s">
        <v>49</v>
      </c>
      <c r="D4" s="60" t="s">
        <v>78</v>
      </c>
      <c r="F4" t="s">
        <v>147</v>
      </c>
    </row>
    <row r="5" spans="2:6" ht="11.25" customHeight="1" x14ac:dyDescent="0.25">
      <c r="B5" s="37" t="s">
        <v>73</v>
      </c>
      <c r="D5" s="60" t="s">
        <v>79</v>
      </c>
      <c r="F5" t="s">
        <v>76</v>
      </c>
    </row>
    <row r="6" spans="2:6" ht="11.25" customHeight="1" x14ac:dyDescent="0.25">
      <c r="B6" s="37" t="s">
        <v>53</v>
      </c>
      <c r="D6" s="60" t="s">
        <v>75</v>
      </c>
      <c r="F6" t="s">
        <v>148</v>
      </c>
    </row>
    <row r="7" spans="2:6" ht="11.25" customHeight="1" x14ac:dyDescent="0.25">
      <c r="B7" s="37" t="s">
        <v>74</v>
      </c>
      <c r="D7" s="60" t="s">
        <v>80</v>
      </c>
      <c r="F7" t="s">
        <v>149</v>
      </c>
    </row>
    <row r="8" spans="2:6" ht="11.25" customHeight="1" x14ac:dyDescent="0.25">
      <c r="D8" s="60" t="s">
        <v>81</v>
      </c>
      <c r="F8" t="s">
        <v>150</v>
      </c>
    </row>
    <row r="9" spans="2:6" ht="11.25" customHeight="1" x14ac:dyDescent="0.25">
      <c r="D9" s="60" t="s">
        <v>82</v>
      </c>
    </row>
    <row r="10" spans="2:6" ht="11.25" customHeight="1" x14ac:dyDescent="0.25">
      <c r="D10" s="60" t="s">
        <v>83</v>
      </c>
    </row>
    <row r="11" spans="2:6" ht="11.25" customHeight="1" x14ac:dyDescent="0.25">
      <c r="D11" s="60" t="s">
        <v>84</v>
      </c>
    </row>
    <row r="12" spans="2:6" ht="11.25" customHeight="1" x14ac:dyDescent="0.25">
      <c r="D12" s="60" t="s">
        <v>85</v>
      </c>
    </row>
    <row r="13" spans="2:6" ht="11.25" customHeight="1" x14ac:dyDescent="0.25">
      <c r="D13" s="60" t="s">
        <v>86</v>
      </c>
    </row>
    <row r="14" spans="2:6" ht="11.25" customHeight="1" x14ac:dyDescent="0.25">
      <c r="D14" s="60" t="s">
        <v>87</v>
      </c>
    </row>
    <row r="15" spans="2:6" ht="11.25" customHeight="1" x14ac:dyDescent="0.25">
      <c r="D15" s="60" t="s">
        <v>88</v>
      </c>
    </row>
    <row r="16" spans="2:6" ht="11.25" customHeight="1" x14ac:dyDescent="0.25">
      <c r="D16" s="60" t="s">
        <v>89</v>
      </c>
    </row>
    <row r="17" spans="4:4" ht="11.25" customHeight="1" x14ac:dyDescent="0.25">
      <c r="D17" s="60" t="s">
        <v>90</v>
      </c>
    </row>
    <row r="18" spans="4:4" ht="11.25" customHeight="1" x14ac:dyDescent="0.25">
      <c r="D18" s="60" t="s">
        <v>91</v>
      </c>
    </row>
    <row r="19" spans="4:4" ht="11.25" customHeight="1" x14ac:dyDescent="0.25">
      <c r="D19" s="60" t="s">
        <v>92</v>
      </c>
    </row>
    <row r="20" spans="4:4" ht="11.25" customHeight="1" x14ac:dyDescent="0.25">
      <c r="D20" s="60" t="s">
        <v>93</v>
      </c>
    </row>
    <row r="21" spans="4:4" ht="11.25" customHeight="1" x14ac:dyDescent="0.25">
      <c r="D21" s="60" t="s">
        <v>94</v>
      </c>
    </row>
    <row r="22" spans="4:4" ht="11.25" customHeight="1" x14ac:dyDescent="0.25">
      <c r="D22" s="60" t="s">
        <v>95</v>
      </c>
    </row>
    <row r="23" spans="4:4" ht="11.25" customHeight="1" x14ac:dyDescent="0.25">
      <c r="D23" s="60" t="s">
        <v>96</v>
      </c>
    </row>
    <row r="24" spans="4:4" ht="11.25" customHeight="1" x14ac:dyDescent="0.25">
      <c r="D24" s="60" t="s">
        <v>97</v>
      </c>
    </row>
    <row r="25" spans="4:4" ht="11.25" customHeight="1" x14ac:dyDescent="0.25">
      <c r="D25" s="60" t="s">
        <v>98</v>
      </c>
    </row>
    <row r="26" spans="4:4" ht="11.25" customHeight="1" x14ac:dyDescent="0.25">
      <c r="D26" s="60" t="s">
        <v>99</v>
      </c>
    </row>
    <row r="27" spans="4:4" ht="11.25" customHeight="1" x14ac:dyDescent="0.25">
      <c r="D27" s="60" t="s">
        <v>100</v>
      </c>
    </row>
    <row r="28" spans="4:4" ht="11.25" customHeight="1" x14ac:dyDescent="0.25">
      <c r="D28" s="60" t="s">
        <v>101</v>
      </c>
    </row>
    <row r="29" spans="4:4" ht="11.25" customHeight="1" x14ac:dyDescent="0.25">
      <c r="D29" s="60" t="s">
        <v>102</v>
      </c>
    </row>
    <row r="30" spans="4:4" ht="11.25" customHeight="1" x14ac:dyDescent="0.25">
      <c r="D30" s="60" t="s">
        <v>103</v>
      </c>
    </row>
    <row r="31" spans="4:4" ht="11.25" customHeight="1" x14ac:dyDescent="0.25">
      <c r="D31" s="60" t="s">
        <v>104</v>
      </c>
    </row>
    <row r="32" spans="4:4" ht="11.25" customHeight="1" x14ac:dyDescent="0.25">
      <c r="D32" s="60" t="s">
        <v>105</v>
      </c>
    </row>
    <row r="33" spans="4:4" ht="11.25" customHeight="1" x14ac:dyDescent="0.25">
      <c r="D33" s="60" t="s">
        <v>106</v>
      </c>
    </row>
    <row r="34" spans="4:4" ht="11.25" customHeight="1" x14ac:dyDescent="0.25">
      <c r="D34" s="60" t="s">
        <v>107</v>
      </c>
    </row>
    <row r="35" spans="4:4" ht="11.25" customHeight="1" x14ac:dyDescent="0.25">
      <c r="D35" s="60" t="s">
        <v>108</v>
      </c>
    </row>
    <row r="36" spans="4:4" ht="11.25" customHeight="1" x14ac:dyDescent="0.25">
      <c r="D36" s="60" t="s">
        <v>109</v>
      </c>
    </row>
    <row r="37" spans="4:4" ht="11.25" customHeight="1" x14ac:dyDescent="0.25">
      <c r="D37" s="60" t="s">
        <v>110</v>
      </c>
    </row>
    <row r="38" spans="4:4" ht="11.25" customHeight="1" x14ac:dyDescent="0.25">
      <c r="D38" s="60" t="s">
        <v>111</v>
      </c>
    </row>
    <row r="39" spans="4:4" ht="11.25" customHeight="1" x14ac:dyDescent="0.25">
      <c r="D39" s="60" t="s">
        <v>112</v>
      </c>
    </row>
    <row r="40" spans="4:4" ht="11.25" customHeight="1" x14ac:dyDescent="0.25">
      <c r="D40" s="60" t="s">
        <v>113</v>
      </c>
    </row>
    <row r="41" spans="4:4" ht="11.25" customHeight="1" x14ac:dyDescent="0.25">
      <c r="D41" s="60" t="s">
        <v>114</v>
      </c>
    </row>
    <row r="42" spans="4:4" ht="11.25" customHeight="1" x14ac:dyDescent="0.25">
      <c r="D42" s="60" t="s">
        <v>115</v>
      </c>
    </row>
    <row r="43" spans="4:4" ht="11.25" customHeight="1" x14ac:dyDescent="0.25">
      <c r="D43" s="60" t="s">
        <v>116</v>
      </c>
    </row>
    <row r="44" spans="4:4" ht="11.25" customHeight="1" x14ac:dyDescent="0.25">
      <c r="D44" s="60" t="s">
        <v>117</v>
      </c>
    </row>
    <row r="45" spans="4:4" ht="11.25" customHeight="1" x14ac:dyDescent="0.25">
      <c r="D45" s="60" t="s">
        <v>118</v>
      </c>
    </row>
    <row r="46" spans="4:4" ht="11.25" customHeight="1" x14ac:dyDescent="0.25">
      <c r="D46" s="60" t="s">
        <v>119</v>
      </c>
    </row>
    <row r="47" spans="4:4" ht="11.25" customHeight="1" x14ac:dyDescent="0.25">
      <c r="D47" s="60" t="s">
        <v>120</v>
      </c>
    </row>
    <row r="48" spans="4:4" ht="11.25" customHeight="1" x14ac:dyDescent="0.25">
      <c r="D48" s="60" t="s">
        <v>121</v>
      </c>
    </row>
    <row r="49" spans="4:4" ht="11.25" customHeight="1" x14ac:dyDescent="0.25">
      <c r="D49" s="60" t="s">
        <v>122</v>
      </c>
    </row>
    <row r="50" spans="4:4" ht="11.25" customHeight="1" x14ac:dyDescent="0.25">
      <c r="D50" s="60" t="s">
        <v>123</v>
      </c>
    </row>
    <row r="51" spans="4:4" ht="11.25" customHeight="1" x14ac:dyDescent="0.25">
      <c r="D51" s="60" t="s">
        <v>124</v>
      </c>
    </row>
    <row r="52" spans="4:4" ht="11.25" customHeight="1" x14ac:dyDescent="0.25">
      <c r="D52" s="60" t="s">
        <v>125</v>
      </c>
    </row>
    <row r="53" spans="4:4" ht="11.25" customHeight="1" x14ac:dyDescent="0.25">
      <c r="D53" s="60" t="s">
        <v>126</v>
      </c>
    </row>
    <row r="54" spans="4:4" ht="11.25" customHeight="1" x14ac:dyDescent="0.25">
      <c r="D54" s="60" t="s">
        <v>127</v>
      </c>
    </row>
    <row r="55" spans="4:4" ht="11.25" customHeight="1" x14ac:dyDescent="0.25">
      <c r="D55" s="60" t="s">
        <v>128</v>
      </c>
    </row>
    <row r="56" spans="4:4" ht="11.25" customHeight="1" x14ac:dyDescent="0.25">
      <c r="D56" s="60" t="s">
        <v>129</v>
      </c>
    </row>
    <row r="57" spans="4:4" ht="11.25" customHeight="1" x14ac:dyDescent="0.25">
      <c r="D57" s="60" t="s">
        <v>130</v>
      </c>
    </row>
    <row r="58" spans="4:4" ht="11.25" customHeight="1" x14ac:dyDescent="0.25">
      <c r="D58" s="60" t="s">
        <v>131</v>
      </c>
    </row>
    <row r="59" spans="4:4" ht="11.25" customHeight="1" x14ac:dyDescent="0.25">
      <c r="D59" s="60" t="s">
        <v>132</v>
      </c>
    </row>
    <row r="60" spans="4:4" ht="11.25" customHeight="1" x14ac:dyDescent="0.25">
      <c r="D60" s="60" t="s">
        <v>133</v>
      </c>
    </row>
    <row r="61" spans="4:4" ht="11.25" customHeight="1" x14ac:dyDescent="0.25">
      <c r="D61" s="60" t="s">
        <v>134</v>
      </c>
    </row>
    <row r="62" spans="4:4" ht="11.25" customHeight="1" x14ac:dyDescent="0.25">
      <c r="D62" s="60" t="s">
        <v>135</v>
      </c>
    </row>
    <row r="63" spans="4:4" ht="11.25" customHeight="1" x14ac:dyDescent="0.25">
      <c r="D63" s="60" t="s">
        <v>136</v>
      </c>
    </row>
    <row r="64" spans="4:4" ht="11.25" customHeight="1" x14ac:dyDescent="0.25">
      <c r="D64" s="60" t="s">
        <v>137</v>
      </c>
    </row>
    <row r="65" spans="4:4" ht="11.25" customHeight="1" x14ac:dyDescent="0.25">
      <c r="D65" s="60" t="s">
        <v>138</v>
      </c>
    </row>
    <row r="66" spans="4:4" ht="11.25" customHeight="1" x14ac:dyDescent="0.25">
      <c r="D66" s="60" t="s">
        <v>139</v>
      </c>
    </row>
    <row r="67" spans="4:4" ht="11.25" customHeight="1" x14ac:dyDescent="0.25">
      <c r="D67" s="60" t="s">
        <v>140</v>
      </c>
    </row>
    <row r="68" spans="4:4" ht="11.25" customHeight="1" x14ac:dyDescent="0.25">
      <c r="D68" s="60" t="s">
        <v>141</v>
      </c>
    </row>
    <row r="69" spans="4:4" ht="11.25" customHeight="1" x14ac:dyDescent="0.25">
      <c r="D69" s="60" t="s">
        <v>142</v>
      </c>
    </row>
    <row r="70" spans="4:4" ht="11.25" customHeight="1" x14ac:dyDescent="0.25">
      <c r="D70" s="60" t="s">
        <v>143</v>
      </c>
    </row>
    <row r="71" spans="4:4" ht="11.25" customHeight="1" x14ac:dyDescent="0.25">
      <c r="D71" s="60" t="s">
        <v>144</v>
      </c>
    </row>
    <row r="72" spans="4:4" ht="11.25" customHeight="1" x14ac:dyDescent="0.25">
      <c r="D72" s="60" t="s">
        <v>145</v>
      </c>
    </row>
    <row r="73" spans="4:4" ht="11.25" customHeight="1" x14ac:dyDescent="0.25"/>
    <row r="74" spans="4:4" ht="11.25" customHeight="1" x14ac:dyDescent="0.25"/>
    <row r="75" spans="4:4" ht="11.25" customHeight="1" x14ac:dyDescent="0.25"/>
    <row r="76" spans="4:4" ht="11.25" customHeight="1" x14ac:dyDescent="0.25"/>
    <row r="77" spans="4:4" ht="11.25" customHeight="1" x14ac:dyDescent="0.25"/>
    <row r="78" spans="4:4" ht="11.25" customHeight="1" x14ac:dyDescent="0.25"/>
    <row r="79" spans="4:4" ht="11.25" customHeight="1" x14ac:dyDescent="0.25"/>
    <row r="80" spans="4:4" ht="11.25" customHeight="1" x14ac:dyDescent="0.25"/>
    <row r="81" ht="11.25" customHeight="1" x14ac:dyDescent="0.25"/>
    <row r="82" ht="11.25" customHeight="1" x14ac:dyDescent="0.25"/>
    <row r="83" ht="11.25" customHeight="1" x14ac:dyDescent="0.25"/>
    <row r="84" ht="11.25" customHeight="1" x14ac:dyDescent="0.25"/>
    <row r="85" ht="11.25" customHeight="1" x14ac:dyDescent="0.25"/>
    <row r="86" ht="11.25" customHeight="1" x14ac:dyDescent="0.25"/>
    <row r="87" ht="11.25" customHeight="1" x14ac:dyDescent="0.25"/>
    <row r="88" ht="11.25" customHeight="1" x14ac:dyDescent="0.25"/>
    <row r="89" ht="11.25" customHeight="1" x14ac:dyDescent="0.25"/>
    <row r="90" ht="11.25" customHeight="1" x14ac:dyDescent="0.25"/>
    <row r="91" ht="11.25" customHeight="1" x14ac:dyDescent="0.25"/>
    <row r="92" ht="11.25" customHeight="1" x14ac:dyDescent="0.25"/>
    <row r="93" ht="11.25" customHeight="1" x14ac:dyDescent="0.25"/>
    <row r="94" ht="11.25" customHeight="1" x14ac:dyDescent="0.25"/>
    <row r="95" ht="11.25" customHeight="1" x14ac:dyDescent="0.25"/>
    <row r="96" ht="11.25" customHeight="1" x14ac:dyDescent="0.25"/>
    <row r="97" ht="11.25" customHeight="1" x14ac:dyDescent="0.25"/>
    <row r="98" ht="11.25" customHeight="1" x14ac:dyDescent="0.25"/>
    <row r="99" ht="11.25" customHeight="1" x14ac:dyDescent="0.25"/>
    <row r="100" ht="11.25" customHeight="1" x14ac:dyDescent="0.25"/>
    <row r="101" ht="11.25" customHeight="1" x14ac:dyDescent="0.25"/>
    <row r="102" ht="11.25" customHeight="1" x14ac:dyDescent="0.25"/>
    <row r="103" ht="11.25" customHeight="1" x14ac:dyDescent="0.25"/>
    <row r="104" ht="11.25" customHeight="1" x14ac:dyDescent="0.25"/>
    <row r="105" ht="11.25" customHeight="1" x14ac:dyDescent="0.25"/>
    <row r="106" ht="11.25" customHeight="1" x14ac:dyDescent="0.25"/>
    <row r="107" ht="11.25" customHeight="1" x14ac:dyDescent="0.25"/>
    <row r="108" ht="11.25" customHeight="1" x14ac:dyDescent="0.25"/>
    <row r="109" ht="11.25" customHeight="1" x14ac:dyDescent="0.25"/>
    <row r="110" ht="11.25" customHeight="1" x14ac:dyDescent="0.25"/>
    <row r="111" ht="11.25" customHeight="1" x14ac:dyDescent="0.25"/>
    <row r="112" ht="11.25" customHeight="1" x14ac:dyDescent="0.25"/>
    <row r="113" ht="11.25" customHeight="1" x14ac:dyDescent="0.25"/>
    <row r="114" ht="11.25" customHeight="1" x14ac:dyDescent="0.25"/>
    <row r="115" ht="11.25" customHeight="1" x14ac:dyDescent="0.25"/>
    <row r="116" ht="11.25" customHeight="1" x14ac:dyDescent="0.25"/>
    <row r="117" ht="11.25" customHeight="1" x14ac:dyDescent="0.25"/>
    <row r="118" ht="11.25" customHeight="1" x14ac:dyDescent="0.25"/>
    <row r="119" ht="11.25" customHeight="1" x14ac:dyDescent="0.25"/>
    <row r="120" ht="11.25" customHeight="1" x14ac:dyDescent="0.25"/>
    <row r="121" ht="11.25" customHeight="1" x14ac:dyDescent="0.25"/>
    <row r="122" ht="11.25" customHeight="1" x14ac:dyDescent="0.25"/>
    <row r="123" ht="11.25" customHeight="1" x14ac:dyDescent="0.25"/>
    <row r="124" ht="11.25" customHeight="1" x14ac:dyDescent="0.25"/>
    <row r="125" ht="11.25" customHeight="1" x14ac:dyDescent="0.25"/>
    <row r="126" ht="11.25" customHeight="1" x14ac:dyDescent="0.25"/>
    <row r="127" ht="11.25" customHeight="1" x14ac:dyDescent="0.25"/>
    <row r="128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  <row r="198" ht="11.25" customHeight="1" x14ac:dyDescent="0.25"/>
    <row r="199" ht="11.25" customHeight="1" x14ac:dyDescent="0.25"/>
    <row r="200" ht="11.25" customHeight="1" x14ac:dyDescent="0.25"/>
    <row r="201" ht="11.25" customHeight="1" x14ac:dyDescent="0.25"/>
    <row r="202" ht="11.25" customHeight="1" x14ac:dyDescent="0.25"/>
    <row r="203" ht="11.25" customHeight="1" x14ac:dyDescent="0.25"/>
    <row r="204" ht="11.25" customHeight="1" x14ac:dyDescent="0.25"/>
    <row r="205" ht="11.25" customHeight="1" x14ac:dyDescent="0.25"/>
    <row r="206" ht="11.25" customHeight="1" x14ac:dyDescent="0.25"/>
    <row r="207" ht="11.25" customHeight="1" x14ac:dyDescent="0.25"/>
    <row r="208" ht="11.25" customHeight="1" x14ac:dyDescent="0.25"/>
    <row r="209" ht="11.25" customHeight="1" x14ac:dyDescent="0.25"/>
    <row r="210" ht="11.25" customHeight="1" x14ac:dyDescent="0.25"/>
    <row r="211" ht="11.25" customHeight="1" x14ac:dyDescent="0.25"/>
    <row r="212" ht="11.25" customHeight="1" x14ac:dyDescent="0.25"/>
    <row r="213" ht="11.25" customHeight="1" x14ac:dyDescent="0.25"/>
    <row r="214" ht="11.25" customHeight="1" x14ac:dyDescent="0.25"/>
    <row r="215" ht="11.25" customHeight="1" x14ac:dyDescent="0.25"/>
    <row r="216" ht="11.25" customHeight="1" x14ac:dyDescent="0.25"/>
    <row r="217" ht="11.25" customHeight="1" x14ac:dyDescent="0.25"/>
    <row r="218" ht="11.25" customHeight="1" x14ac:dyDescent="0.25"/>
    <row r="219" ht="11.25" customHeight="1" x14ac:dyDescent="0.25"/>
    <row r="220" ht="11.25" customHeight="1" x14ac:dyDescent="0.25"/>
    <row r="221" ht="11.25" customHeight="1" x14ac:dyDescent="0.25"/>
    <row r="222" ht="11.25" customHeight="1" x14ac:dyDescent="0.25"/>
    <row r="223" ht="11.25" customHeight="1" x14ac:dyDescent="0.25"/>
    <row r="224" ht="11.25" customHeight="1" x14ac:dyDescent="0.25"/>
    <row r="225" ht="11.25" customHeight="1" x14ac:dyDescent="0.25"/>
    <row r="226" ht="11.25" customHeight="1" x14ac:dyDescent="0.25"/>
    <row r="227" ht="11.25" customHeight="1" x14ac:dyDescent="0.25"/>
    <row r="228" ht="11.25" customHeight="1" x14ac:dyDescent="0.25"/>
    <row r="229" ht="11.25" customHeight="1" x14ac:dyDescent="0.25"/>
    <row r="230" ht="11.25" customHeight="1" x14ac:dyDescent="0.25"/>
    <row r="231" ht="11.25" customHeight="1" x14ac:dyDescent="0.25"/>
    <row r="232" ht="11.25" customHeight="1" x14ac:dyDescent="0.25"/>
    <row r="233" ht="11.25" customHeight="1" x14ac:dyDescent="0.25"/>
    <row r="234" ht="11.25" customHeight="1" x14ac:dyDescent="0.25"/>
    <row r="235" ht="11.25" customHeight="1" x14ac:dyDescent="0.25"/>
    <row r="236" ht="11.25" customHeight="1" x14ac:dyDescent="0.25"/>
    <row r="237" ht="11.25" customHeight="1" x14ac:dyDescent="0.25"/>
    <row r="238" ht="11.25" customHeight="1" x14ac:dyDescent="0.25"/>
    <row r="239" ht="11.25" customHeight="1" x14ac:dyDescent="0.25"/>
    <row r="240" ht="11.25" customHeight="1" x14ac:dyDescent="0.25"/>
    <row r="241" ht="11.25" customHeight="1" x14ac:dyDescent="0.25"/>
    <row r="242" ht="11.25" customHeight="1" x14ac:dyDescent="0.25"/>
    <row r="243" ht="11.25" customHeight="1" x14ac:dyDescent="0.25"/>
    <row r="244" ht="11.25" customHeight="1" x14ac:dyDescent="0.25"/>
    <row r="245" ht="11.25" customHeight="1" x14ac:dyDescent="0.25"/>
    <row r="246" ht="11.25" customHeight="1" x14ac:dyDescent="0.25"/>
    <row r="247" ht="11.25" customHeight="1" x14ac:dyDescent="0.25"/>
    <row r="248" ht="11.25" customHeight="1" x14ac:dyDescent="0.25"/>
    <row r="249" ht="11.25" customHeight="1" x14ac:dyDescent="0.25"/>
    <row r="250" ht="11.25" customHeight="1" x14ac:dyDescent="0.25"/>
    <row r="251" ht="11.25" customHeight="1" x14ac:dyDescent="0.25"/>
    <row r="252" ht="11.25" customHeight="1" x14ac:dyDescent="0.25"/>
    <row r="253" ht="11.25" customHeight="1" x14ac:dyDescent="0.25"/>
    <row r="254" ht="11.25" customHeight="1" x14ac:dyDescent="0.25"/>
    <row r="255" ht="11.25" customHeight="1" x14ac:dyDescent="0.25"/>
    <row r="256" ht="11.25" customHeight="1" x14ac:dyDescent="0.25"/>
    <row r="257" ht="11.25" customHeight="1" x14ac:dyDescent="0.25"/>
    <row r="258" ht="11.25" customHeight="1" x14ac:dyDescent="0.25"/>
    <row r="259" ht="11.25" customHeight="1" x14ac:dyDescent="0.25"/>
    <row r="260" ht="11.25" customHeight="1" x14ac:dyDescent="0.25"/>
    <row r="261" ht="11.25" customHeight="1" x14ac:dyDescent="0.25"/>
    <row r="262" ht="11.25" customHeight="1" x14ac:dyDescent="0.25"/>
    <row r="263" ht="11.25" customHeight="1" x14ac:dyDescent="0.25"/>
    <row r="264" ht="11.25" customHeight="1" x14ac:dyDescent="0.25"/>
    <row r="265" ht="11.25" customHeight="1" x14ac:dyDescent="0.25"/>
    <row r="266" ht="11.25" customHeight="1" x14ac:dyDescent="0.25"/>
    <row r="267" ht="11.25" customHeight="1" x14ac:dyDescent="0.25"/>
    <row r="268" ht="11.25" customHeight="1" x14ac:dyDescent="0.25"/>
    <row r="269" ht="11.25" customHeight="1" x14ac:dyDescent="0.25"/>
    <row r="270" ht="11.25" customHeight="1" x14ac:dyDescent="0.25"/>
    <row r="271" ht="11.25" customHeight="1" x14ac:dyDescent="0.25"/>
    <row r="272" ht="11.25" customHeight="1" x14ac:dyDescent="0.25"/>
    <row r="273" ht="11.25" customHeight="1" x14ac:dyDescent="0.25"/>
    <row r="274" ht="11.25" customHeight="1" x14ac:dyDescent="0.25"/>
    <row r="275" ht="11.25" customHeight="1" x14ac:dyDescent="0.25"/>
    <row r="276" ht="11.25" customHeight="1" x14ac:dyDescent="0.25"/>
    <row r="277" ht="11.25" customHeight="1" x14ac:dyDescent="0.25"/>
    <row r="278" ht="11.25" customHeight="1" x14ac:dyDescent="0.25"/>
    <row r="279" ht="11.25" customHeight="1" x14ac:dyDescent="0.25"/>
    <row r="280" ht="11.25" customHeight="1" x14ac:dyDescent="0.25"/>
    <row r="281" ht="11.25" customHeight="1" x14ac:dyDescent="0.25"/>
    <row r="282" ht="11.25" customHeight="1" x14ac:dyDescent="0.25"/>
    <row r="283" ht="11.25" customHeight="1" x14ac:dyDescent="0.25"/>
    <row r="284" ht="11.25" customHeight="1" x14ac:dyDescent="0.25"/>
    <row r="285" ht="11.25" customHeight="1" x14ac:dyDescent="0.25"/>
    <row r="286" ht="11.25" customHeight="1" x14ac:dyDescent="0.25"/>
    <row r="287" ht="11.25" customHeight="1" x14ac:dyDescent="0.25"/>
    <row r="288" ht="11.25" customHeight="1" x14ac:dyDescent="0.25"/>
    <row r="289" ht="11.25" customHeight="1" x14ac:dyDescent="0.25"/>
    <row r="290" ht="11.25" customHeight="1" x14ac:dyDescent="0.25"/>
    <row r="291" ht="11.25" customHeight="1" x14ac:dyDescent="0.25"/>
    <row r="292" ht="11.25" customHeight="1" x14ac:dyDescent="0.25"/>
    <row r="293" ht="11.25" customHeight="1" x14ac:dyDescent="0.25"/>
    <row r="294" ht="11.25" customHeight="1" x14ac:dyDescent="0.25"/>
    <row r="295" ht="11.25" customHeight="1" x14ac:dyDescent="0.25"/>
    <row r="296" ht="11.25" customHeight="1" x14ac:dyDescent="0.25"/>
    <row r="297" ht="11.25" customHeight="1" x14ac:dyDescent="0.25"/>
    <row r="298" ht="11.25" customHeight="1" x14ac:dyDescent="0.25"/>
    <row r="299" ht="11.25" customHeight="1" x14ac:dyDescent="0.25"/>
    <row r="300" ht="11.25" customHeight="1" x14ac:dyDescent="0.25"/>
    <row r="301" ht="11.25" customHeight="1" x14ac:dyDescent="0.25"/>
    <row r="302" ht="11.25" customHeight="1" x14ac:dyDescent="0.25"/>
    <row r="303" ht="11.25" customHeight="1" x14ac:dyDescent="0.25"/>
    <row r="304" ht="11.25" customHeight="1" x14ac:dyDescent="0.25"/>
    <row r="305" ht="11.25" customHeight="1" x14ac:dyDescent="0.25"/>
    <row r="306" ht="11.25" customHeight="1" x14ac:dyDescent="0.25"/>
    <row r="307" ht="11.25" customHeight="1" x14ac:dyDescent="0.25"/>
    <row r="308" ht="11.25" customHeight="1" x14ac:dyDescent="0.25"/>
    <row r="309" ht="11.25" customHeight="1" x14ac:dyDescent="0.25"/>
    <row r="310" ht="11.25" customHeight="1" x14ac:dyDescent="0.25"/>
    <row r="311" ht="11.25" customHeight="1" x14ac:dyDescent="0.25"/>
    <row r="312" ht="11.25" customHeight="1" x14ac:dyDescent="0.25"/>
    <row r="313" ht="11.25" customHeight="1" x14ac:dyDescent="0.25"/>
    <row r="314" ht="11.25" customHeight="1" x14ac:dyDescent="0.25"/>
    <row r="315" ht="11.25" customHeight="1" x14ac:dyDescent="0.25"/>
    <row r="316" ht="11.25" customHeight="1" x14ac:dyDescent="0.25"/>
    <row r="317" ht="11.25" customHeight="1" x14ac:dyDescent="0.25"/>
    <row r="318" ht="11.25" customHeight="1" x14ac:dyDescent="0.25"/>
    <row r="319" ht="11.25" customHeight="1" x14ac:dyDescent="0.25"/>
    <row r="320" ht="11.25" customHeight="1" x14ac:dyDescent="0.25"/>
    <row r="321" ht="11.25" customHeight="1" x14ac:dyDescent="0.25"/>
    <row r="322" ht="11.25" customHeight="1" x14ac:dyDescent="0.25"/>
    <row r="323" ht="11.25" customHeight="1" x14ac:dyDescent="0.25"/>
    <row r="324" ht="11.25" customHeight="1" x14ac:dyDescent="0.25"/>
    <row r="325" ht="11.25" customHeight="1" x14ac:dyDescent="0.25"/>
    <row r="326" ht="11.25" customHeight="1" x14ac:dyDescent="0.25"/>
    <row r="327" ht="11.25" customHeight="1" x14ac:dyDescent="0.25"/>
    <row r="328" ht="11.25" customHeight="1" x14ac:dyDescent="0.25"/>
    <row r="329" ht="11.25" customHeight="1" x14ac:dyDescent="0.25"/>
    <row r="330" ht="11.25" customHeight="1" x14ac:dyDescent="0.25"/>
    <row r="331" ht="11.25" customHeight="1" x14ac:dyDescent="0.25"/>
    <row r="332" ht="11.25" customHeight="1" x14ac:dyDescent="0.25"/>
    <row r="333" ht="11.25" customHeight="1" x14ac:dyDescent="0.25"/>
    <row r="334" ht="11.25" customHeight="1" x14ac:dyDescent="0.25"/>
    <row r="335" ht="11.25" customHeight="1" x14ac:dyDescent="0.25"/>
    <row r="336" ht="11.25" customHeight="1" x14ac:dyDescent="0.25"/>
    <row r="337" ht="11.25" customHeight="1" x14ac:dyDescent="0.25"/>
    <row r="338" ht="11.25" customHeight="1" x14ac:dyDescent="0.25"/>
    <row r="339" ht="11.25" customHeight="1" x14ac:dyDescent="0.25"/>
    <row r="340" ht="11.25" customHeight="1" x14ac:dyDescent="0.25"/>
    <row r="341" ht="11.25" customHeight="1" x14ac:dyDescent="0.25"/>
    <row r="342" ht="11.25" customHeight="1" x14ac:dyDescent="0.25"/>
    <row r="343" ht="11.25" customHeight="1" x14ac:dyDescent="0.25"/>
    <row r="344" ht="11.25" customHeight="1" x14ac:dyDescent="0.25"/>
    <row r="345" ht="11.25" customHeight="1" x14ac:dyDescent="0.25"/>
    <row r="346" ht="11.25" customHeight="1" x14ac:dyDescent="0.25"/>
    <row r="347" ht="11.25" customHeight="1" x14ac:dyDescent="0.25"/>
    <row r="348" ht="11.25" customHeight="1" x14ac:dyDescent="0.25"/>
    <row r="349" ht="11.25" customHeight="1" x14ac:dyDescent="0.25"/>
    <row r="350" ht="11.25" customHeight="1" x14ac:dyDescent="0.25"/>
    <row r="351" ht="11.25" customHeight="1" x14ac:dyDescent="0.25"/>
    <row r="352" ht="11.25" customHeight="1" x14ac:dyDescent="0.25"/>
    <row r="353" ht="11.25" customHeight="1" x14ac:dyDescent="0.25"/>
    <row r="354" ht="11.25" customHeight="1" x14ac:dyDescent="0.25"/>
    <row r="355" ht="11.25" customHeight="1" x14ac:dyDescent="0.25"/>
    <row r="356" ht="11.25" customHeight="1" x14ac:dyDescent="0.25"/>
    <row r="357" ht="11.25" customHeight="1" x14ac:dyDescent="0.25"/>
    <row r="358" ht="11.25" customHeight="1" x14ac:dyDescent="0.25"/>
    <row r="359" ht="11.25" customHeight="1" x14ac:dyDescent="0.25"/>
    <row r="360" ht="11.25" customHeight="1" x14ac:dyDescent="0.25"/>
    <row r="361" ht="11.25" customHeight="1" x14ac:dyDescent="0.25"/>
    <row r="362" ht="11.25" customHeight="1" x14ac:dyDescent="0.25"/>
    <row r="363" ht="11.25" customHeight="1" x14ac:dyDescent="0.25"/>
    <row r="364" ht="11.25" customHeight="1" x14ac:dyDescent="0.25"/>
    <row r="365" ht="11.25" customHeight="1" x14ac:dyDescent="0.25"/>
    <row r="366" ht="11.25" customHeight="1" x14ac:dyDescent="0.25"/>
    <row r="367" ht="11.25" customHeight="1" x14ac:dyDescent="0.25"/>
    <row r="368" ht="11.25" customHeight="1" x14ac:dyDescent="0.25"/>
    <row r="369" ht="11.25" customHeight="1" x14ac:dyDescent="0.25"/>
    <row r="370" ht="11.25" customHeight="1" x14ac:dyDescent="0.25"/>
    <row r="371" ht="11.25" customHeight="1" x14ac:dyDescent="0.25"/>
    <row r="372" ht="11.25" customHeight="1" x14ac:dyDescent="0.25"/>
    <row r="373" ht="11.25" customHeight="1" x14ac:dyDescent="0.25"/>
    <row r="374" ht="11.25" customHeight="1" x14ac:dyDescent="0.25"/>
    <row r="375" ht="11.25" customHeight="1" x14ac:dyDescent="0.25"/>
    <row r="376" ht="11.25" customHeight="1" x14ac:dyDescent="0.25"/>
    <row r="377" ht="11.25" customHeight="1" x14ac:dyDescent="0.25"/>
    <row r="378" ht="11.25" customHeight="1" x14ac:dyDescent="0.25"/>
    <row r="379" ht="11.25" customHeight="1" x14ac:dyDescent="0.25"/>
    <row r="380" ht="11.25" customHeight="1" x14ac:dyDescent="0.25"/>
    <row r="381" ht="11.25" customHeight="1" x14ac:dyDescent="0.25"/>
    <row r="382" ht="11.25" customHeight="1" x14ac:dyDescent="0.25"/>
    <row r="383" ht="11.25" customHeight="1" x14ac:dyDescent="0.25"/>
    <row r="384" ht="11.25" customHeight="1" x14ac:dyDescent="0.25"/>
    <row r="385" ht="11.25" customHeight="1" x14ac:dyDescent="0.25"/>
    <row r="386" ht="11.25" customHeight="1" x14ac:dyDescent="0.25"/>
    <row r="387" ht="11.25" customHeight="1" x14ac:dyDescent="0.25"/>
    <row r="388" ht="11.25" customHeight="1" x14ac:dyDescent="0.25"/>
    <row r="389" ht="11.25" customHeight="1" x14ac:dyDescent="0.25"/>
    <row r="390" ht="11.25" customHeight="1" x14ac:dyDescent="0.25"/>
    <row r="391" ht="11.25" customHeight="1" x14ac:dyDescent="0.25"/>
    <row r="392" ht="11.25" customHeight="1" x14ac:dyDescent="0.25"/>
    <row r="393" ht="11.25" customHeight="1" x14ac:dyDescent="0.25"/>
    <row r="394" ht="11.25" customHeight="1" x14ac:dyDescent="0.25"/>
    <row r="395" ht="11.25" customHeight="1" x14ac:dyDescent="0.25"/>
    <row r="396" ht="11.25" customHeight="1" x14ac:dyDescent="0.25"/>
    <row r="397" ht="11.25" customHeight="1" x14ac:dyDescent="0.25"/>
    <row r="398" ht="11.25" customHeight="1" x14ac:dyDescent="0.25"/>
    <row r="399" ht="11.25" customHeight="1" x14ac:dyDescent="0.25"/>
    <row r="400" ht="11.25" customHeight="1" x14ac:dyDescent="0.25"/>
    <row r="401" ht="11.25" customHeight="1" x14ac:dyDescent="0.25"/>
    <row r="402" ht="11.25" customHeight="1" x14ac:dyDescent="0.25"/>
    <row r="403" ht="11.25" customHeight="1" x14ac:dyDescent="0.25"/>
    <row r="404" ht="11.25" customHeight="1" x14ac:dyDescent="0.25"/>
    <row r="405" ht="11.25" customHeight="1" x14ac:dyDescent="0.25"/>
    <row r="406" ht="11.25" customHeight="1" x14ac:dyDescent="0.25"/>
    <row r="407" ht="11.25" customHeight="1" x14ac:dyDescent="0.25"/>
    <row r="408" ht="11.25" customHeight="1" x14ac:dyDescent="0.25"/>
    <row r="409" ht="11.25" customHeight="1" x14ac:dyDescent="0.25"/>
    <row r="410" ht="11.25" customHeight="1" x14ac:dyDescent="0.25"/>
    <row r="411" ht="11.25" customHeight="1" x14ac:dyDescent="0.25"/>
    <row r="412" ht="11.25" customHeight="1" x14ac:dyDescent="0.25"/>
    <row r="413" ht="11.25" customHeight="1" x14ac:dyDescent="0.25"/>
    <row r="414" ht="11.25" customHeight="1" x14ac:dyDescent="0.25"/>
    <row r="415" ht="11.25" customHeight="1" x14ac:dyDescent="0.25"/>
    <row r="416" ht="11.25" customHeight="1" x14ac:dyDescent="0.25"/>
    <row r="417" ht="11.25" customHeight="1" x14ac:dyDescent="0.25"/>
    <row r="418" ht="11.25" customHeight="1" x14ac:dyDescent="0.25"/>
    <row r="419" ht="11.25" customHeight="1" x14ac:dyDescent="0.25"/>
    <row r="420" ht="11.25" customHeight="1" x14ac:dyDescent="0.25"/>
    <row r="421" ht="11.25" customHeight="1" x14ac:dyDescent="0.25"/>
    <row r="422" ht="11.25" customHeight="1" x14ac:dyDescent="0.25"/>
    <row r="423" ht="11.25" customHeight="1" x14ac:dyDescent="0.25"/>
    <row r="424" ht="11.25" customHeight="1" x14ac:dyDescent="0.25"/>
    <row r="425" ht="11.25" customHeight="1" x14ac:dyDescent="0.25"/>
    <row r="426" ht="11.25" customHeight="1" x14ac:dyDescent="0.25"/>
    <row r="427" ht="11.25" customHeight="1" x14ac:dyDescent="0.25"/>
    <row r="428" ht="11.25" customHeight="1" x14ac:dyDescent="0.25"/>
    <row r="429" ht="11.25" customHeight="1" x14ac:dyDescent="0.25"/>
    <row r="430" ht="11.25" customHeight="1" x14ac:dyDescent="0.25"/>
    <row r="431" ht="11.25" customHeight="1" x14ac:dyDescent="0.25"/>
    <row r="432" ht="11.25" customHeight="1" x14ac:dyDescent="0.25"/>
    <row r="433" ht="11.25" customHeight="1" x14ac:dyDescent="0.25"/>
    <row r="434" ht="11.25" customHeight="1" x14ac:dyDescent="0.25"/>
    <row r="435" ht="11.25" customHeight="1" x14ac:dyDescent="0.25"/>
    <row r="436" ht="11.25" customHeight="1" x14ac:dyDescent="0.25"/>
    <row r="437" ht="11.25" customHeight="1" x14ac:dyDescent="0.25"/>
    <row r="438" ht="11.25" customHeight="1" x14ac:dyDescent="0.25"/>
    <row r="439" ht="11.25" customHeight="1" x14ac:dyDescent="0.25"/>
    <row r="440" ht="11.25" customHeight="1" x14ac:dyDescent="0.25"/>
    <row r="441" ht="11.25" customHeight="1" x14ac:dyDescent="0.25"/>
    <row r="442" ht="11.25" customHeight="1" x14ac:dyDescent="0.25"/>
    <row r="443" ht="11.25" customHeight="1" x14ac:dyDescent="0.25"/>
    <row r="444" ht="11.25" customHeight="1" x14ac:dyDescent="0.25"/>
    <row r="445" ht="11.25" customHeight="1" x14ac:dyDescent="0.25"/>
    <row r="446" ht="11.25" customHeight="1" x14ac:dyDescent="0.25"/>
    <row r="447" ht="11.25" customHeight="1" x14ac:dyDescent="0.25"/>
    <row r="448" ht="11.25" customHeight="1" x14ac:dyDescent="0.25"/>
    <row r="449" ht="11.25" customHeight="1" x14ac:dyDescent="0.25"/>
    <row r="450" ht="11.25" customHeight="1" x14ac:dyDescent="0.25"/>
    <row r="451" ht="11.25" customHeight="1" x14ac:dyDescent="0.25"/>
    <row r="452" ht="11.25" customHeight="1" x14ac:dyDescent="0.25"/>
    <row r="453" ht="11.25" customHeight="1" x14ac:dyDescent="0.25"/>
    <row r="454" ht="11.25" customHeight="1" x14ac:dyDescent="0.25"/>
    <row r="455" ht="11.25" customHeight="1" x14ac:dyDescent="0.25"/>
    <row r="456" ht="11.25" customHeight="1" x14ac:dyDescent="0.25"/>
    <row r="457" ht="11.25" customHeight="1" x14ac:dyDescent="0.25"/>
    <row r="458" ht="11.25" customHeight="1" x14ac:dyDescent="0.25"/>
    <row r="459" ht="11.25" customHeight="1" x14ac:dyDescent="0.25"/>
    <row r="460" ht="11.25" customHeight="1" x14ac:dyDescent="0.25"/>
    <row r="461" ht="11.25" customHeight="1" x14ac:dyDescent="0.25"/>
    <row r="462" ht="11.25" customHeight="1" x14ac:dyDescent="0.25"/>
    <row r="463" ht="11.25" customHeight="1" x14ac:dyDescent="0.25"/>
    <row r="464" ht="11.25" customHeight="1" x14ac:dyDescent="0.25"/>
    <row r="465" ht="11.25" customHeight="1" x14ac:dyDescent="0.25"/>
    <row r="466" ht="11.25" customHeight="1" x14ac:dyDescent="0.25"/>
    <row r="467" ht="11.25" customHeight="1" x14ac:dyDescent="0.25"/>
    <row r="468" ht="11.25" customHeight="1" x14ac:dyDescent="0.25"/>
    <row r="469" ht="11.25" customHeight="1" x14ac:dyDescent="0.25"/>
    <row r="470" ht="11.25" customHeight="1" x14ac:dyDescent="0.25"/>
    <row r="471" ht="11.25" customHeight="1" x14ac:dyDescent="0.25"/>
    <row r="472" ht="11.25" customHeight="1" x14ac:dyDescent="0.25"/>
    <row r="473" ht="11.25" customHeight="1" x14ac:dyDescent="0.25"/>
    <row r="474" ht="11.25" customHeight="1" x14ac:dyDescent="0.25"/>
    <row r="475" ht="11.25" customHeight="1" x14ac:dyDescent="0.25"/>
    <row r="476" ht="11.25" customHeight="1" x14ac:dyDescent="0.25"/>
    <row r="477" ht="11.25" customHeight="1" x14ac:dyDescent="0.25"/>
    <row r="478" ht="11.25" customHeight="1" x14ac:dyDescent="0.25"/>
    <row r="479" ht="11.25" customHeight="1" x14ac:dyDescent="0.25"/>
    <row r="480" ht="11.25" customHeight="1" x14ac:dyDescent="0.25"/>
    <row r="481" ht="11.25" customHeight="1" x14ac:dyDescent="0.25"/>
    <row r="482" ht="11.25" customHeight="1" x14ac:dyDescent="0.25"/>
    <row r="483" ht="11.25" customHeight="1" x14ac:dyDescent="0.25"/>
    <row r="484" ht="11.25" customHeight="1" x14ac:dyDescent="0.25"/>
    <row r="485" ht="11.25" customHeight="1" x14ac:dyDescent="0.25"/>
    <row r="486" ht="11.25" customHeight="1" x14ac:dyDescent="0.25"/>
    <row r="487" ht="11.25" customHeight="1" x14ac:dyDescent="0.25"/>
    <row r="488" ht="11.25" customHeight="1" x14ac:dyDescent="0.25"/>
    <row r="489" ht="11.25" customHeight="1" x14ac:dyDescent="0.25"/>
    <row r="490" ht="11.25" customHeight="1" x14ac:dyDescent="0.25"/>
    <row r="491" ht="11.25" customHeight="1" x14ac:dyDescent="0.25"/>
    <row r="492" ht="11.25" customHeight="1" x14ac:dyDescent="0.25"/>
    <row r="493" ht="11.25" customHeight="1" x14ac:dyDescent="0.25"/>
    <row r="494" ht="11.25" customHeight="1" x14ac:dyDescent="0.25"/>
    <row r="495" ht="11.25" customHeight="1" x14ac:dyDescent="0.25"/>
    <row r="496" ht="11.25" customHeight="1" x14ac:dyDescent="0.25"/>
    <row r="497" ht="11.25" customHeight="1" x14ac:dyDescent="0.25"/>
    <row r="498" ht="11.25" customHeight="1" x14ac:dyDescent="0.25"/>
    <row r="499" ht="11.25" customHeight="1" x14ac:dyDescent="0.25"/>
    <row r="500" ht="11.25" customHeight="1" x14ac:dyDescent="0.25"/>
    <row r="501" ht="11.25" customHeight="1" x14ac:dyDescent="0.25"/>
    <row r="502" ht="11.25" customHeight="1" x14ac:dyDescent="0.25"/>
    <row r="503" ht="11.25" customHeight="1" x14ac:dyDescent="0.25"/>
    <row r="504" ht="11.25" customHeight="1" x14ac:dyDescent="0.25"/>
    <row r="505" ht="11.25" customHeight="1" x14ac:dyDescent="0.25"/>
    <row r="506" ht="11.25" customHeight="1" x14ac:dyDescent="0.25"/>
    <row r="507" ht="11.25" customHeight="1" x14ac:dyDescent="0.25"/>
    <row r="508" ht="11.25" customHeight="1" x14ac:dyDescent="0.25"/>
    <row r="509" ht="11.25" customHeight="1" x14ac:dyDescent="0.25"/>
    <row r="510" ht="11.25" customHeight="1" x14ac:dyDescent="0.25"/>
    <row r="511" ht="11.25" customHeight="1" x14ac:dyDescent="0.25"/>
    <row r="512" ht="11.25" customHeight="1" x14ac:dyDescent="0.25"/>
    <row r="513" ht="11.25" customHeight="1" x14ac:dyDescent="0.25"/>
    <row r="514" ht="11.25" customHeight="1" x14ac:dyDescent="0.25"/>
    <row r="515" ht="11.25" customHeight="1" x14ac:dyDescent="0.25"/>
    <row r="516" ht="11.25" customHeight="1" x14ac:dyDescent="0.25"/>
    <row r="517" ht="11.25" customHeight="1" x14ac:dyDescent="0.25"/>
    <row r="518" ht="11.25" customHeight="1" x14ac:dyDescent="0.25"/>
    <row r="519" ht="11.25" customHeight="1" x14ac:dyDescent="0.25"/>
    <row r="520" ht="11.25" customHeight="1" x14ac:dyDescent="0.25"/>
    <row r="521" ht="11.25" customHeight="1" x14ac:dyDescent="0.25"/>
    <row r="522" ht="11.25" customHeight="1" x14ac:dyDescent="0.25"/>
    <row r="523" ht="11.25" customHeight="1" x14ac:dyDescent="0.25"/>
    <row r="524" ht="11.25" customHeight="1" x14ac:dyDescent="0.25"/>
    <row r="525" ht="11.25" customHeight="1" x14ac:dyDescent="0.25"/>
    <row r="526" ht="11.25" customHeight="1" x14ac:dyDescent="0.25"/>
    <row r="527" ht="11.25" customHeight="1" x14ac:dyDescent="0.25"/>
    <row r="528" ht="11.25" customHeight="1" x14ac:dyDescent="0.25"/>
    <row r="529" ht="11.25" customHeight="1" x14ac:dyDescent="0.25"/>
    <row r="530" ht="11.25" customHeight="1" x14ac:dyDescent="0.25"/>
    <row r="531" ht="11.25" customHeight="1" x14ac:dyDescent="0.25"/>
    <row r="532" ht="11.25" customHeight="1" x14ac:dyDescent="0.25"/>
    <row r="533" ht="11.25" customHeight="1" x14ac:dyDescent="0.25"/>
    <row r="534" ht="11.25" customHeight="1" x14ac:dyDescent="0.25"/>
    <row r="535" ht="11.25" customHeight="1" x14ac:dyDescent="0.25"/>
    <row r="536" ht="11.25" customHeight="1" x14ac:dyDescent="0.25"/>
    <row r="537" ht="11.25" customHeight="1" x14ac:dyDescent="0.25"/>
    <row r="538" ht="11.25" customHeight="1" x14ac:dyDescent="0.25"/>
    <row r="539" ht="11.25" customHeight="1" x14ac:dyDescent="0.25"/>
    <row r="540" ht="11.25" customHeight="1" x14ac:dyDescent="0.25"/>
    <row r="541" ht="11.25" customHeight="1" x14ac:dyDescent="0.25"/>
    <row r="542" ht="11.25" customHeight="1" x14ac:dyDescent="0.25"/>
    <row r="543" ht="11.25" customHeight="1" x14ac:dyDescent="0.25"/>
    <row r="544" ht="11.25" customHeight="1" x14ac:dyDescent="0.25"/>
    <row r="545" ht="11.25" customHeight="1" x14ac:dyDescent="0.25"/>
    <row r="546" ht="11.25" customHeight="1" x14ac:dyDescent="0.25"/>
    <row r="547" ht="11.25" customHeight="1" x14ac:dyDescent="0.25"/>
    <row r="548" ht="11.25" customHeight="1" x14ac:dyDescent="0.25"/>
    <row r="549" ht="11.25" customHeight="1" x14ac:dyDescent="0.25"/>
    <row r="550" ht="11.25" customHeight="1" x14ac:dyDescent="0.25"/>
    <row r="551" ht="11.25" customHeight="1" x14ac:dyDescent="0.25"/>
    <row r="552" ht="11.25" customHeight="1" x14ac:dyDescent="0.25"/>
    <row r="553" ht="11.25" customHeight="1" x14ac:dyDescent="0.25"/>
    <row r="554" ht="11.25" customHeight="1" x14ac:dyDescent="0.25"/>
    <row r="555" ht="11.25" customHeight="1" x14ac:dyDescent="0.25"/>
    <row r="556" ht="11.25" customHeight="1" x14ac:dyDescent="0.25"/>
    <row r="557" ht="11.25" customHeight="1" x14ac:dyDescent="0.25"/>
    <row r="558" ht="11.25" customHeight="1" x14ac:dyDescent="0.25"/>
    <row r="559" ht="11.25" customHeight="1" x14ac:dyDescent="0.25"/>
    <row r="560" ht="11.25" customHeight="1" x14ac:dyDescent="0.25"/>
    <row r="561" ht="11.25" customHeight="1" x14ac:dyDescent="0.25"/>
    <row r="562" ht="11.25" customHeight="1" x14ac:dyDescent="0.25"/>
    <row r="563" ht="11.25" customHeight="1" x14ac:dyDescent="0.25"/>
    <row r="564" ht="11.25" customHeight="1" x14ac:dyDescent="0.25"/>
    <row r="565" ht="11.25" customHeight="1" x14ac:dyDescent="0.25"/>
    <row r="566" ht="11.25" customHeight="1" x14ac:dyDescent="0.25"/>
    <row r="567" ht="11.25" customHeight="1" x14ac:dyDescent="0.25"/>
    <row r="568" ht="11.25" customHeight="1" x14ac:dyDescent="0.25"/>
    <row r="569" ht="11.25" customHeight="1" x14ac:dyDescent="0.25"/>
    <row r="570" ht="11.25" customHeight="1" x14ac:dyDescent="0.25"/>
    <row r="571" ht="11.25" customHeight="1" x14ac:dyDescent="0.25"/>
    <row r="572" ht="11.25" customHeight="1" x14ac:dyDescent="0.25"/>
    <row r="573" ht="11.25" customHeight="1" x14ac:dyDescent="0.25"/>
    <row r="574" ht="11.25" customHeight="1" x14ac:dyDescent="0.25"/>
    <row r="575" ht="11.25" customHeight="1" x14ac:dyDescent="0.25"/>
    <row r="576" ht="11.25" customHeight="1" x14ac:dyDescent="0.25"/>
    <row r="577" ht="11.25" customHeight="1" x14ac:dyDescent="0.25"/>
    <row r="578" ht="11.25" customHeight="1" x14ac:dyDescent="0.25"/>
    <row r="579" ht="11.25" customHeight="1" x14ac:dyDescent="0.25"/>
    <row r="580" ht="11.25" customHeight="1" x14ac:dyDescent="0.25"/>
    <row r="581" ht="11.25" customHeight="1" x14ac:dyDescent="0.25"/>
    <row r="582" ht="11.25" customHeight="1" x14ac:dyDescent="0.25"/>
    <row r="583" ht="11.25" customHeight="1" x14ac:dyDescent="0.25"/>
    <row r="584" ht="11.25" customHeight="1" x14ac:dyDescent="0.25"/>
    <row r="585" ht="11.25" customHeight="1" x14ac:dyDescent="0.25"/>
    <row r="586" ht="11.25" customHeight="1" x14ac:dyDescent="0.25"/>
    <row r="587" ht="11.25" customHeight="1" x14ac:dyDescent="0.25"/>
    <row r="588" ht="11.25" customHeight="1" x14ac:dyDescent="0.25"/>
    <row r="589" ht="11.25" customHeight="1" x14ac:dyDescent="0.25"/>
    <row r="590" ht="11.25" customHeight="1" x14ac:dyDescent="0.25"/>
    <row r="591" ht="11.25" customHeight="1" x14ac:dyDescent="0.25"/>
    <row r="592" ht="11.25" customHeight="1" x14ac:dyDescent="0.25"/>
    <row r="593" ht="11.25" customHeight="1" x14ac:dyDescent="0.25"/>
    <row r="594" ht="11.25" customHeight="1" x14ac:dyDescent="0.25"/>
    <row r="595" ht="11.25" customHeight="1" x14ac:dyDescent="0.25"/>
    <row r="596" ht="11.25" customHeight="1" x14ac:dyDescent="0.25"/>
    <row r="597" ht="11.25" customHeight="1" x14ac:dyDescent="0.25"/>
    <row r="598" ht="11.25" customHeight="1" x14ac:dyDescent="0.25"/>
    <row r="599" ht="11.25" customHeight="1" x14ac:dyDescent="0.25"/>
    <row r="600" ht="11.25" customHeight="1" x14ac:dyDescent="0.25"/>
    <row r="601" ht="11.25" customHeight="1" x14ac:dyDescent="0.25"/>
    <row r="602" ht="11.25" customHeight="1" x14ac:dyDescent="0.25"/>
    <row r="603" ht="11.25" customHeight="1" x14ac:dyDescent="0.25"/>
    <row r="604" ht="11.25" customHeight="1" x14ac:dyDescent="0.25"/>
    <row r="605" ht="11.25" customHeight="1" x14ac:dyDescent="0.25"/>
    <row r="606" ht="11.25" customHeight="1" x14ac:dyDescent="0.25"/>
    <row r="607" ht="11.25" customHeight="1" x14ac:dyDescent="0.25"/>
    <row r="608" ht="11.25" customHeight="1" x14ac:dyDescent="0.25"/>
    <row r="609" ht="11.25" customHeight="1" x14ac:dyDescent="0.25"/>
    <row r="610" ht="11.25" customHeight="1" x14ac:dyDescent="0.25"/>
    <row r="611" ht="11.25" customHeight="1" x14ac:dyDescent="0.25"/>
    <row r="612" ht="11.25" customHeight="1" x14ac:dyDescent="0.25"/>
    <row r="613" ht="11.25" customHeight="1" x14ac:dyDescent="0.25"/>
    <row r="614" ht="11.25" customHeight="1" x14ac:dyDescent="0.25"/>
    <row r="615" ht="11.25" customHeight="1" x14ac:dyDescent="0.25"/>
    <row r="616" ht="11.25" customHeight="1" x14ac:dyDescent="0.25"/>
    <row r="617" ht="11.25" customHeight="1" x14ac:dyDescent="0.25"/>
    <row r="618" ht="11.25" customHeight="1" x14ac:dyDescent="0.25"/>
    <row r="619" ht="11.25" customHeight="1" x14ac:dyDescent="0.25"/>
    <row r="620" ht="11.25" customHeight="1" x14ac:dyDescent="0.25"/>
    <row r="621" ht="11.25" customHeight="1" x14ac:dyDescent="0.25"/>
    <row r="622" ht="11.25" customHeight="1" x14ac:dyDescent="0.25"/>
    <row r="623" ht="11.25" customHeight="1" x14ac:dyDescent="0.25"/>
    <row r="624" ht="11.25" customHeight="1" x14ac:dyDescent="0.25"/>
    <row r="625" ht="11.25" customHeight="1" x14ac:dyDescent="0.25"/>
    <row r="626" ht="11.25" customHeight="1" x14ac:dyDescent="0.25"/>
    <row r="627" ht="11.25" customHeight="1" x14ac:dyDescent="0.25"/>
    <row r="628" ht="11.25" customHeight="1" x14ac:dyDescent="0.25"/>
    <row r="629" ht="11.25" customHeight="1" x14ac:dyDescent="0.25"/>
    <row r="630" ht="11.25" customHeight="1" x14ac:dyDescent="0.25"/>
    <row r="631" ht="11.25" customHeight="1" x14ac:dyDescent="0.25"/>
    <row r="632" ht="11.25" customHeight="1" x14ac:dyDescent="0.25"/>
    <row r="633" ht="11.25" customHeight="1" x14ac:dyDescent="0.25"/>
    <row r="634" ht="11.25" customHeight="1" x14ac:dyDescent="0.25"/>
    <row r="635" ht="11.25" customHeight="1" x14ac:dyDescent="0.25"/>
    <row r="636" ht="11.25" customHeight="1" x14ac:dyDescent="0.25"/>
    <row r="637" ht="11.25" customHeight="1" x14ac:dyDescent="0.25"/>
    <row r="638" ht="11.25" customHeight="1" x14ac:dyDescent="0.25"/>
    <row r="639" ht="11.25" customHeight="1" x14ac:dyDescent="0.25"/>
    <row r="640" ht="11.25" customHeight="1" x14ac:dyDescent="0.25"/>
    <row r="641" ht="11.25" customHeight="1" x14ac:dyDescent="0.25"/>
    <row r="642" ht="11.25" customHeight="1" x14ac:dyDescent="0.25"/>
    <row r="643" ht="11.25" customHeight="1" x14ac:dyDescent="0.25"/>
    <row r="644" ht="11.25" customHeight="1" x14ac:dyDescent="0.25"/>
    <row r="645" ht="11.25" customHeight="1" x14ac:dyDescent="0.25"/>
    <row r="646" ht="11.25" customHeight="1" x14ac:dyDescent="0.25"/>
    <row r="647" ht="11.25" customHeight="1" x14ac:dyDescent="0.25"/>
    <row r="648" ht="11.25" customHeight="1" x14ac:dyDescent="0.25"/>
    <row r="649" ht="11.25" customHeight="1" x14ac:dyDescent="0.25"/>
    <row r="650" ht="11.25" customHeight="1" x14ac:dyDescent="0.25"/>
    <row r="651" ht="11.25" customHeight="1" x14ac:dyDescent="0.25"/>
    <row r="652" ht="11.25" customHeight="1" x14ac:dyDescent="0.25"/>
    <row r="653" ht="11.25" customHeight="1" x14ac:dyDescent="0.25"/>
    <row r="654" ht="11.25" customHeight="1" x14ac:dyDescent="0.25"/>
    <row r="655" ht="11.25" customHeight="1" x14ac:dyDescent="0.25"/>
    <row r="656" ht="11.25" customHeight="1" x14ac:dyDescent="0.25"/>
    <row r="657" ht="11.25" customHeight="1" x14ac:dyDescent="0.25"/>
    <row r="658" ht="11.25" customHeight="1" x14ac:dyDescent="0.25"/>
    <row r="659" ht="11.25" customHeight="1" x14ac:dyDescent="0.25"/>
    <row r="660" ht="11.25" customHeight="1" x14ac:dyDescent="0.25"/>
    <row r="661" ht="11.25" customHeight="1" x14ac:dyDescent="0.25"/>
    <row r="662" ht="11.25" customHeight="1" x14ac:dyDescent="0.25"/>
    <row r="663" ht="11.25" customHeight="1" x14ac:dyDescent="0.25"/>
    <row r="664" ht="11.25" customHeight="1" x14ac:dyDescent="0.25"/>
    <row r="665" ht="11.25" customHeight="1" x14ac:dyDescent="0.25"/>
    <row r="666" ht="11.25" customHeight="1" x14ac:dyDescent="0.25"/>
    <row r="667" ht="11.25" customHeight="1" x14ac:dyDescent="0.25"/>
    <row r="668" ht="11.25" customHeight="1" x14ac:dyDescent="0.25"/>
    <row r="669" ht="11.25" customHeight="1" x14ac:dyDescent="0.25"/>
    <row r="670" ht="11.25" customHeight="1" x14ac:dyDescent="0.25"/>
    <row r="671" ht="11.25" customHeight="1" x14ac:dyDescent="0.25"/>
    <row r="672" ht="11.25" customHeight="1" x14ac:dyDescent="0.25"/>
    <row r="673" ht="11.25" customHeight="1" x14ac:dyDescent="0.25"/>
    <row r="674" ht="11.25" customHeight="1" x14ac:dyDescent="0.25"/>
    <row r="675" ht="11.25" customHeight="1" x14ac:dyDescent="0.25"/>
    <row r="676" ht="11.25" customHeight="1" x14ac:dyDescent="0.25"/>
    <row r="677" ht="11.25" customHeight="1" x14ac:dyDescent="0.25"/>
    <row r="678" ht="11.25" customHeight="1" x14ac:dyDescent="0.25"/>
    <row r="679" ht="11.25" customHeight="1" x14ac:dyDescent="0.25"/>
    <row r="680" ht="11.25" customHeight="1" x14ac:dyDescent="0.25"/>
    <row r="681" ht="11.25" customHeight="1" x14ac:dyDescent="0.25"/>
    <row r="682" ht="11.25" customHeight="1" x14ac:dyDescent="0.25"/>
    <row r="683" ht="11.25" customHeight="1" x14ac:dyDescent="0.25"/>
    <row r="684" ht="11.25" customHeight="1" x14ac:dyDescent="0.25"/>
    <row r="685" ht="11.25" customHeight="1" x14ac:dyDescent="0.25"/>
    <row r="686" ht="11.25" customHeight="1" x14ac:dyDescent="0.25"/>
    <row r="687" ht="11.25" customHeight="1" x14ac:dyDescent="0.25"/>
    <row r="688" ht="11.25" customHeight="1" x14ac:dyDescent="0.25"/>
    <row r="689" ht="11.25" customHeight="1" x14ac:dyDescent="0.25"/>
    <row r="690" ht="11.25" customHeight="1" x14ac:dyDescent="0.25"/>
    <row r="691" ht="11.25" customHeight="1" x14ac:dyDescent="0.25"/>
    <row r="692" ht="11.25" customHeight="1" x14ac:dyDescent="0.25"/>
    <row r="693" ht="11.25" customHeight="1" x14ac:dyDescent="0.25"/>
    <row r="694" ht="11.25" customHeight="1" x14ac:dyDescent="0.25"/>
    <row r="695" ht="11.25" customHeight="1" x14ac:dyDescent="0.25"/>
    <row r="696" ht="11.25" customHeight="1" x14ac:dyDescent="0.25"/>
    <row r="697" ht="11.25" customHeight="1" x14ac:dyDescent="0.25"/>
    <row r="698" ht="11.25" customHeight="1" x14ac:dyDescent="0.25"/>
    <row r="699" ht="11.25" customHeight="1" x14ac:dyDescent="0.25"/>
    <row r="700" ht="11.25" customHeight="1" x14ac:dyDescent="0.25"/>
    <row r="701" ht="11.25" customHeight="1" x14ac:dyDescent="0.25"/>
    <row r="702" ht="11.25" customHeight="1" x14ac:dyDescent="0.25"/>
    <row r="703" ht="11.25" customHeight="1" x14ac:dyDescent="0.25"/>
    <row r="704" ht="11.25" customHeight="1" x14ac:dyDescent="0.25"/>
    <row r="705" ht="11.25" customHeight="1" x14ac:dyDescent="0.25"/>
    <row r="706" ht="11.25" customHeight="1" x14ac:dyDescent="0.25"/>
    <row r="707" ht="11.25" customHeight="1" x14ac:dyDescent="0.25"/>
    <row r="708" ht="11.25" customHeight="1" x14ac:dyDescent="0.25"/>
    <row r="709" ht="11.25" customHeight="1" x14ac:dyDescent="0.25"/>
    <row r="710" ht="11.25" customHeight="1" x14ac:dyDescent="0.25"/>
    <row r="711" ht="11.25" customHeight="1" x14ac:dyDescent="0.25"/>
    <row r="712" ht="11.25" customHeight="1" x14ac:dyDescent="0.25"/>
    <row r="713" ht="11.25" customHeight="1" x14ac:dyDescent="0.25"/>
    <row r="714" ht="11.25" customHeight="1" x14ac:dyDescent="0.25"/>
    <row r="715" ht="11.25" customHeight="1" x14ac:dyDescent="0.25"/>
    <row r="716" ht="11.25" customHeight="1" x14ac:dyDescent="0.25"/>
    <row r="717" ht="11.25" customHeight="1" x14ac:dyDescent="0.25"/>
    <row r="718" ht="11.25" customHeight="1" x14ac:dyDescent="0.25"/>
    <row r="719" ht="11.25" customHeight="1" x14ac:dyDescent="0.25"/>
    <row r="720" ht="11.25" customHeight="1" x14ac:dyDescent="0.25"/>
    <row r="721" ht="11.25" customHeight="1" x14ac:dyDescent="0.25"/>
    <row r="722" ht="11.25" customHeight="1" x14ac:dyDescent="0.25"/>
    <row r="723" ht="11.25" customHeight="1" x14ac:dyDescent="0.25"/>
    <row r="724" ht="11.25" customHeight="1" x14ac:dyDescent="0.25"/>
    <row r="725" ht="11.25" customHeight="1" x14ac:dyDescent="0.25"/>
    <row r="726" ht="11.25" customHeight="1" x14ac:dyDescent="0.25"/>
    <row r="727" ht="11.25" customHeight="1" x14ac:dyDescent="0.25"/>
    <row r="728" ht="11.25" customHeight="1" x14ac:dyDescent="0.25"/>
    <row r="729" ht="11.25" customHeight="1" x14ac:dyDescent="0.25"/>
    <row r="730" ht="11.25" customHeight="1" x14ac:dyDescent="0.25"/>
    <row r="731" ht="11.25" customHeight="1" x14ac:dyDescent="0.25"/>
    <row r="732" ht="11.25" customHeight="1" x14ac:dyDescent="0.25"/>
    <row r="733" ht="11.25" customHeight="1" x14ac:dyDescent="0.25"/>
    <row r="734" ht="11.25" customHeight="1" x14ac:dyDescent="0.25"/>
    <row r="735" ht="11.25" customHeight="1" x14ac:dyDescent="0.25"/>
    <row r="736" ht="11.25" customHeight="1" x14ac:dyDescent="0.25"/>
    <row r="737" ht="11.25" customHeight="1" x14ac:dyDescent="0.25"/>
    <row r="738" ht="11.25" customHeight="1" x14ac:dyDescent="0.25"/>
    <row r="739" ht="11.25" customHeight="1" x14ac:dyDescent="0.25"/>
    <row r="740" ht="11.25" customHeight="1" x14ac:dyDescent="0.25"/>
    <row r="741" ht="11.25" customHeight="1" x14ac:dyDescent="0.25"/>
    <row r="742" ht="11.25" customHeight="1" x14ac:dyDescent="0.25"/>
    <row r="743" ht="11.25" customHeight="1" x14ac:dyDescent="0.25"/>
    <row r="744" ht="11.25" customHeight="1" x14ac:dyDescent="0.25"/>
    <row r="745" ht="11.25" customHeight="1" x14ac:dyDescent="0.25"/>
    <row r="746" ht="11.25" customHeight="1" x14ac:dyDescent="0.25"/>
    <row r="747" ht="11.25" customHeight="1" x14ac:dyDescent="0.25"/>
    <row r="748" ht="11.25" customHeight="1" x14ac:dyDescent="0.25"/>
    <row r="749" ht="11.25" customHeight="1" x14ac:dyDescent="0.25"/>
    <row r="750" ht="11.25" customHeight="1" x14ac:dyDescent="0.25"/>
    <row r="751" ht="11.25" customHeight="1" x14ac:dyDescent="0.25"/>
    <row r="752" ht="11.25" customHeight="1" x14ac:dyDescent="0.25"/>
    <row r="753" ht="11.25" customHeight="1" x14ac:dyDescent="0.25"/>
    <row r="754" ht="11.25" customHeight="1" x14ac:dyDescent="0.25"/>
    <row r="755" ht="11.25" customHeight="1" x14ac:dyDescent="0.25"/>
    <row r="756" ht="11.25" customHeight="1" x14ac:dyDescent="0.25"/>
    <row r="757" ht="11.25" customHeight="1" x14ac:dyDescent="0.25"/>
    <row r="758" ht="11.25" customHeight="1" x14ac:dyDescent="0.25"/>
    <row r="759" ht="11.25" customHeight="1" x14ac:dyDescent="0.25"/>
    <row r="760" ht="11.25" customHeight="1" x14ac:dyDescent="0.25"/>
    <row r="761" ht="11.25" customHeight="1" x14ac:dyDescent="0.25"/>
    <row r="762" ht="11.25" customHeight="1" x14ac:dyDescent="0.25"/>
    <row r="763" ht="11.25" customHeight="1" x14ac:dyDescent="0.25"/>
    <row r="764" ht="11.25" customHeight="1" x14ac:dyDescent="0.25"/>
    <row r="765" ht="11.25" customHeight="1" x14ac:dyDescent="0.25"/>
    <row r="766" ht="11.25" customHeight="1" x14ac:dyDescent="0.25"/>
    <row r="767" ht="11.25" customHeight="1" x14ac:dyDescent="0.25"/>
    <row r="768" ht="11.25" customHeight="1" x14ac:dyDescent="0.25"/>
    <row r="769" ht="11.25" customHeight="1" x14ac:dyDescent="0.25"/>
    <row r="770" ht="11.25" customHeight="1" x14ac:dyDescent="0.25"/>
    <row r="771" ht="11.25" customHeight="1" x14ac:dyDescent="0.25"/>
    <row r="772" ht="11.25" customHeight="1" x14ac:dyDescent="0.25"/>
    <row r="773" ht="11.25" customHeight="1" x14ac:dyDescent="0.25"/>
    <row r="774" ht="11.25" customHeight="1" x14ac:dyDescent="0.25"/>
    <row r="775" ht="11.25" customHeight="1" x14ac:dyDescent="0.25"/>
    <row r="776" ht="11.25" customHeight="1" x14ac:dyDescent="0.25"/>
    <row r="777" ht="11.25" customHeight="1" x14ac:dyDescent="0.25"/>
    <row r="778" ht="11.25" customHeight="1" x14ac:dyDescent="0.25"/>
    <row r="779" ht="11.25" customHeight="1" x14ac:dyDescent="0.25"/>
    <row r="780" ht="11.25" customHeight="1" x14ac:dyDescent="0.25"/>
    <row r="781" ht="11.25" customHeight="1" x14ac:dyDescent="0.25"/>
    <row r="782" ht="11.25" customHeight="1" x14ac:dyDescent="0.25"/>
    <row r="783" ht="11.25" customHeight="1" x14ac:dyDescent="0.25"/>
    <row r="784" ht="11.25" customHeight="1" x14ac:dyDescent="0.25"/>
    <row r="785" ht="11.25" customHeight="1" x14ac:dyDescent="0.25"/>
    <row r="786" ht="11.25" customHeight="1" x14ac:dyDescent="0.25"/>
    <row r="787" ht="11.25" customHeight="1" x14ac:dyDescent="0.25"/>
    <row r="788" ht="11.25" customHeight="1" x14ac:dyDescent="0.25"/>
    <row r="789" ht="11.25" customHeight="1" x14ac:dyDescent="0.25"/>
    <row r="790" ht="11.25" customHeight="1" x14ac:dyDescent="0.25"/>
    <row r="791" ht="11.25" customHeight="1" x14ac:dyDescent="0.25"/>
    <row r="792" ht="11.25" customHeight="1" x14ac:dyDescent="0.25"/>
    <row r="793" ht="11.25" customHeight="1" x14ac:dyDescent="0.25"/>
    <row r="794" ht="11.25" customHeight="1" x14ac:dyDescent="0.25"/>
    <row r="795" ht="11.25" customHeight="1" x14ac:dyDescent="0.25"/>
    <row r="796" ht="11.25" customHeight="1" x14ac:dyDescent="0.25"/>
    <row r="797" ht="11.25" customHeight="1" x14ac:dyDescent="0.25"/>
    <row r="798" ht="11.25" customHeight="1" x14ac:dyDescent="0.25"/>
    <row r="799" ht="11.25" customHeight="1" x14ac:dyDescent="0.25"/>
    <row r="800" ht="11.25" customHeight="1" x14ac:dyDescent="0.25"/>
    <row r="801" ht="11.25" customHeight="1" x14ac:dyDescent="0.25"/>
    <row r="802" ht="11.25" customHeight="1" x14ac:dyDescent="0.25"/>
    <row r="803" ht="11.25" customHeight="1" x14ac:dyDescent="0.25"/>
    <row r="804" ht="11.25" customHeight="1" x14ac:dyDescent="0.25"/>
    <row r="805" ht="11.25" customHeight="1" x14ac:dyDescent="0.25"/>
    <row r="806" ht="11.25" customHeight="1" x14ac:dyDescent="0.25"/>
    <row r="807" ht="11.25" customHeight="1" x14ac:dyDescent="0.25"/>
    <row r="808" ht="11.25" customHeight="1" x14ac:dyDescent="0.25"/>
    <row r="809" ht="11.25" customHeight="1" x14ac:dyDescent="0.25"/>
    <row r="810" ht="11.25" customHeight="1" x14ac:dyDescent="0.25"/>
    <row r="811" ht="11.25" customHeight="1" x14ac:dyDescent="0.25"/>
    <row r="812" ht="11.25" customHeight="1" x14ac:dyDescent="0.25"/>
    <row r="813" ht="11.25" customHeight="1" x14ac:dyDescent="0.25"/>
    <row r="814" ht="11.25" customHeight="1" x14ac:dyDescent="0.25"/>
    <row r="815" ht="11.25" customHeight="1" x14ac:dyDescent="0.25"/>
    <row r="816" ht="11.25" customHeight="1" x14ac:dyDescent="0.25"/>
    <row r="817" ht="11.25" customHeight="1" x14ac:dyDescent="0.25"/>
    <row r="818" ht="11.25" customHeight="1" x14ac:dyDescent="0.25"/>
    <row r="819" ht="11.25" customHeight="1" x14ac:dyDescent="0.25"/>
    <row r="820" ht="11.25" customHeight="1" x14ac:dyDescent="0.25"/>
    <row r="821" ht="11.25" customHeight="1" x14ac:dyDescent="0.25"/>
    <row r="822" ht="11.25" customHeight="1" x14ac:dyDescent="0.25"/>
    <row r="823" ht="11.25" customHeight="1" x14ac:dyDescent="0.25"/>
    <row r="824" ht="11.25" customHeight="1" x14ac:dyDescent="0.25"/>
    <row r="825" ht="11.25" customHeight="1" x14ac:dyDescent="0.25"/>
    <row r="826" ht="11.25" customHeight="1" x14ac:dyDescent="0.25"/>
    <row r="827" ht="11.25" customHeight="1" x14ac:dyDescent="0.25"/>
    <row r="828" ht="11.25" customHeight="1" x14ac:dyDescent="0.25"/>
    <row r="829" ht="11.25" customHeight="1" x14ac:dyDescent="0.25"/>
    <row r="830" ht="11.25" customHeight="1" x14ac:dyDescent="0.25"/>
    <row r="831" ht="11.25" customHeight="1" x14ac:dyDescent="0.25"/>
    <row r="832" ht="11.25" customHeight="1" x14ac:dyDescent="0.25"/>
    <row r="833" ht="11.25" customHeight="1" x14ac:dyDescent="0.25"/>
    <row r="834" ht="11.25" customHeight="1" x14ac:dyDescent="0.25"/>
    <row r="835" ht="11.25" customHeight="1" x14ac:dyDescent="0.25"/>
    <row r="836" ht="11.25" customHeight="1" x14ac:dyDescent="0.25"/>
    <row r="837" ht="11.25" customHeight="1" x14ac:dyDescent="0.25"/>
    <row r="838" ht="11.25" customHeight="1" x14ac:dyDescent="0.25"/>
    <row r="839" ht="11.25" customHeight="1" x14ac:dyDescent="0.25"/>
    <row r="840" ht="11.25" customHeight="1" x14ac:dyDescent="0.25"/>
    <row r="841" ht="11.25" customHeight="1" x14ac:dyDescent="0.25"/>
    <row r="842" ht="11.25" customHeight="1" x14ac:dyDescent="0.25"/>
    <row r="843" ht="11.25" customHeight="1" x14ac:dyDescent="0.25"/>
    <row r="844" ht="11.25" customHeight="1" x14ac:dyDescent="0.25"/>
    <row r="845" ht="11.25" customHeight="1" x14ac:dyDescent="0.25"/>
    <row r="846" ht="11.25" customHeight="1" x14ac:dyDescent="0.25"/>
    <row r="847" ht="11.25" customHeight="1" x14ac:dyDescent="0.25"/>
    <row r="848" ht="11.25" customHeight="1" x14ac:dyDescent="0.25"/>
    <row r="849" ht="11.25" customHeight="1" x14ac:dyDescent="0.25"/>
    <row r="850" ht="11.25" customHeight="1" x14ac:dyDescent="0.25"/>
    <row r="851" ht="11.25" customHeight="1" x14ac:dyDescent="0.25"/>
    <row r="852" ht="11.25" customHeight="1" x14ac:dyDescent="0.25"/>
    <row r="853" ht="11.25" customHeight="1" x14ac:dyDescent="0.25"/>
    <row r="854" ht="11.25" customHeight="1" x14ac:dyDescent="0.25"/>
    <row r="855" ht="11.25" customHeight="1" x14ac:dyDescent="0.25"/>
    <row r="856" ht="11.25" customHeight="1" x14ac:dyDescent="0.25"/>
    <row r="857" ht="11.25" customHeight="1" x14ac:dyDescent="0.25"/>
    <row r="858" ht="11.25" customHeight="1" x14ac:dyDescent="0.25"/>
    <row r="859" ht="11.25" customHeight="1" x14ac:dyDescent="0.25"/>
    <row r="860" ht="11.25" customHeight="1" x14ac:dyDescent="0.25"/>
    <row r="861" ht="11.25" customHeight="1" x14ac:dyDescent="0.25"/>
    <row r="862" ht="11.25" customHeight="1" x14ac:dyDescent="0.25"/>
    <row r="863" ht="11.25" customHeight="1" x14ac:dyDescent="0.25"/>
    <row r="864" ht="11.25" customHeight="1" x14ac:dyDescent="0.25"/>
    <row r="865" ht="11.25" customHeight="1" x14ac:dyDescent="0.25"/>
    <row r="866" ht="11.25" customHeight="1" x14ac:dyDescent="0.25"/>
    <row r="867" ht="11.25" customHeight="1" x14ac:dyDescent="0.25"/>
    <row r="868" ht="11.25" customHeight="1" x14ac:dyDescent="0.25"/>
    <row r="869" ht="11.25" customHeight="1" x14ac:dyDescent="0.25"/>
    <row r="870" ht="11.25" customHeight="1" x14ac:dyDescent="0.25"/>
    <row r="871" ht="11.25" customHeight="1" x14ac:dyDescent="0.25"/>
    <row r="872" ht="11.25" customHeight="1" x14ac:dyDescent="0.25"/>
    <row r="873" ht="11.25" customHeight="1" x14ac:dyDescent="0.25"/>
    <row r="874" ht="11.25" customHeight="1" x14ac:dyDescent="0.25"/>
    <row r="875" ht="11.25" customHeight="1" x14ac:dyDescent="0.25"/>
    <row r="876" ht="11.25" customHeight="1" x14ac:dyDescent="0.25"/>
    <row r="877" ht="11.25" customHeight="1" x14ac:dyDescent="0.25"/>
    <row r="878" ht="11.25" customHeight="1" x14ac:dyDescent="0.25"/>
    <row r="879" ht="11.25" customHeight="1" x14ac:dyDescent="0.25"/>
    <row r="880" ht="11.25" customHeight="1" x14ac:dyDescent="0.25"/>
    <row r="881" ht="11.25" customHeight="1" x14ac:dyDescent="0.25"/>
    <row r="882" ht="11.25" customHeight="1" x14ac:dyDescent="0.25"/>
    <row r="883" ht="11.25" customHeight="1" x14ac:dyDescent="0.25"/>
    <row r="884" ht="11.25" customHeight="1" x14ac:dyDescent="0.25"/>
    <row r="885" ht="11.25" customHeight="1" x14ac:dyDescent="0.25"/>
    <row r="886" ht="11.25" customHeight="1" x14ac:dyDescent="0.25"/>
    <row r="887" ht="11.25" customHeight="1" x14ac:dyDescent="0.25"/>
    <row r="888" ht="11.25" customHeight="1" x14ac:dyDescent="0.25"/>
    <row r="889" ht="11.25" customHeight="1" x14ac:dyDescent="0.25"/>
    <row r="890" ht="11.25" customHeight="1" x14ac:dyDescent="0.25"/>
    <row r="891" ht="11.25" customHeight="1" x14ac:dyDescent="0.25"/>
    <row r="892" ht="11.25" customHeight="1" x14ac:dyDescent="0.25"/>
    <row r="893" ht="11.25" customHeight="1" x14ac:dyDescent="0.25"/>
    <row r="894" ht="11.25" customHeight="1" x14ac:dyDescent="0.25"/>
    <row r="895" ht="11.25" customHeight="1" x14ac:dyDescent="0.25"/>
    <row r="896" ht="11.25" customHeight="1" x14ac:dyDescent="0.25"/>
    <row r="897" ht="11.25" customHeight="1" x14ac:dyDescent="0.25"/>
    <row r="898" ht="11.25" customHeight="1" x14ac:dyDescent="0.25"/>
    <row r="899" ht="11.25" customHeight="1" x14ac:dyDescent="0.25"/>
    <row r="900" ht="11.25" customHeight="1" x14ac:dyDescent="0.25"/>
    <row r="901" ht="11.25" customHeight="1" x14ac:dyDescent="0.25"/>
    <row r="902" ht="11.25" customHeight="1" x14ac:dyDescent="0.25"/>
    <row r="903" ht="11.25" customHeight="1" x14ac:dyDescent="0.25"/>
    <row r="904" ht="11.25" customHeight="1" x14ac:dyDescent="0.25"/>
    <row r="905" ht="11.25" customHeight="1" x14ac:dyDescent="0.25"/>
    <row r="906" ht="11.25" customHeight="1" x14ac:dyDescent="0.25"/>
    <row r="907" ht="11.25" customHeight="1" x14ac:dyDescent="0.25"/>
    <row r="908" ht="11.25" customHeight="1" x14ac:dyDescent="0.25"/>
    <row r="909" ht="11.25" customHeight="1" x14ac:dyDescent="0.25"/>
    <row r="910" ht="11.25" customHeight="1" x14ac:dyDescent="0.25"/>
    <row r="911" ht="11.25" customHeight="1" x14ac:dyDescent="0.25"/>
    <row r="912" ht="11.25" customHeight="1" x14ac:dyDescent="0.25"/>
    <row r="913" ht="11.25" customHeight="1" x14ac:dyDescent="0.25"/>
    <row r="914" ht="11.25" customHeight="1" x14ac:dyDescent="0.25"/>
    <row r="915" ht="11.25" customHeight="1" x14ac:dyDescent="0.25"/>
    <row r="916" ht="11.25" customHeight="1" x14ac:dyDescent="0.25"/>
    <row r="917" ht="11.25" customHeight="1" x14ac:dyDescent="0.25"/>
    <row r="918" ht="11.25" customHeight="1" x14ac:dyDescent="0.25"/>
    <row r="919" ht="11.25" customHeight="1" x14ac:dyDescent="0.25"/>
    <row r="920" ht="11.25" customHeight="1" x14ac:dyDescent="0.25"/>
    <row r="921" ht="11.25" customHeight="1" x14ac:dyDescent="0.25"/>
    <row r="922" ht="11.25" customHeight="1" x14ac:dyDescent="0.25"/>
    <row r="923" ht="11.25" customHeight="1" x14ac:dyDescent="0.25"/>
    <row r="924" ht="11.25" customHeight="1" x14ac:dyDescent="0.25"/>
    <row r="925" ht="11.25" customHeight="1" x14ac:dyDescent="0.25"/>
    <row r="926" ht="11.25" customHeight="1" x14ac:dyDescent="0.25"/>
    <row r="927" ht="11.25" customHeight="1" x14ac:dyDescent="0.25"/>
    <row r="928" ht="11.25" customHeight="1" x14ac:dyDescent="0.25"/>
    <row r="929" ht="11.25" customHeight="1" x14ac:dyDescent="0.25"/>
    <row r="930" ht="11.25" customHeight="1" x14ac:dyDescent="0.25"/>
    <row r="931" ht="11.25" customHeight="1" x14ac:dyDescent="0.25"/>
    <row r="932" ht="11.25" customHeight="1" x14ac:dyDescent="0.25"/>
    <row r="933" ht="11.25" customHeight="1" x14ac:dyDescent="0.25"/>
    <row r="934" ht="11.25" customHeight="1" x14ac:dyDescent="0.25"/>
    <row r="935" ht="11.25" customHeight="1" x14ac:dyDescent="0.25"/>
    <row r="936" ht="11.25" customHeight="1" x14ac:dyDescent="0.25"/>
    <row r="937" ht="11.25" customHeight="1" x14ac:dyDescent="0.25"/>
    <row r="938" ht="11.25" customHeight="1" x14ac:dyDescent="0.25"/>
    <row r="939" ht="11.25" customHeight="1" x14ac:dyDescent="0.25"/>
    <row r="940" ht="11.25" customHeight="1" x14ac:dyDescent="0.25"/>
    <row r="941" ht="11.25" customHeight="1" x14ac:dyDescent="0.25"/>
    <row r="942" ht="11.25" customHeight="1" x14ac:dyDescent="0.25"/>
    <row r="943" ht="11.25" customHeight="1" x14ac:dyDescent="0.25"/>
    <row r="944" ht="11.25" customHeight="1" x14ac:dyDescent="0.25"/>
    <row r="945" ht="11.25" customHeight="1" x14ac:dyDescent="0.25"/>
    <row r="946" ht="11.25" customHeight="1" x14ac:dyDescent="0.25"/>
    <row r="947" ht="11.25" customHeight="1" x14ac:dyDescent="0.25"/>
    <row r="948" ht="11.25" customHeight="1" x14ac:dyDescent="0.25"/>
    <row r="949" ht="11.25" customHeight="1" x14ac:dyDescent="0.25"/>
    <row r="950" ht="11.25" customHeight="1" x14ac:dyDescent="0.25"/>
    <row r="951" ht="11.25" customHeight="1" x14ac:dyDescent="0.25"/>
    <row r="952" ht="11.25" customHeight="1" x14ac:dyDescent="0.25"/>
    <row r="953" ht="11.25" customHeight="1" x14ac:dyDescent="0.25"/>
    <row r="954" ht="11.25" customHeight="1" x14ac:dyDescent="0.25"/>
    <row r="955" ht="11.25" customHeight="1" x14ac:dyDescent="0.25"/>
    <row r="956" ht="11.25" customHeight="1" x14ac:dyDescent="0.25"/>
    <row r="957" ht="11.25" customHeight="1" x14ac:dyDescent="0.25"/>
    <row r="958" ht="11.25" customHeight="1" x14ac:dyDescent="0.25"/>
    <row r="959" ht="11.25" customHeight="1" x14ac:dyDescent="0.25"/>
    <row r="960" ht="11.25" customHeight="1" x14ac:dyDescent="0.25"/>
    <row r="961" ht="11.25" customHeight="1" x14ac:dyDescent="0.25"/>
    <row r="962" ht="11.25" customHeight="1" x14ac:dyDescent="0.25"/>
    <row r="963" ht="11.25" customHeight="1" x14ac:dyDescent="0.25"/>
    <row r="964" ht="11.25" customHeight="1" x14ac:dyDescent="0.25"/>
    <row r="965" ht="11.25" customHeight="1" x14ac:dyDescent="0.25"/>
    <row r="966" ht="11.25" customHeight="1" x14ac:dyDescent="0.25"/>
    <row r="967" ht="11.25" customHeight="1" x14ac:dyDescent="0.25"/>
    <row r="968" ht="11.25" customHeight="1" x14ac:dyDescent="0.25"/>
    <row r="969" ht="11.25" customHeight="1" x14ac:dyDescent="0.25"/>
    <row r="970" ht="11.25" customHeight="1" x14ac:dyDescent="0.25"/>
    <row r="971" ht="11.25" customHeight="1" x14ac:dyDescent="0.25"/>
    <row r="972" ht="11.25" customHeight="1" x14ac:dyDescent="0.25"/>
    <row r="973" ht="11.25" customHeight="1" x14ac:dyDescent="0.25"/>
    <row r="974" ht="11.25" customHeight="1" x14ac:dyDescent="0.25"/>
    <row r="975" ht="11.25" customHeight="1" x14ac:dyDescent="0.25"/>
    <row r="976" ht="11.25" customHeight="1" x14ac:dyDescent="0.25"/>
    <row r="977" ht="11.25" customHeight="1" x14ac:dyDescent="0.25"/>
    <row r="978" ht="11.25" customHeight="1" x14ac:dyDescent="0.25"/>
    <row r="979" ht="11.25" customHeight="1" x14ac:dyDescent="0.25"/>
    <row r="980" ht="11.25" customHeight="1" x14ac:dyDescent="0.25"/>
    <row r="981" ht="11.25" customHeight="1" x14ac:dyDescent="0.25"/>
    <row r="982" ht="11.25" customHeight="1" x14ac:dyDescent="0.25"/>
    <row r="983" ht="11.25" customHeight="1" x14ac:dyDescent="0.25"/>
    <row r="984" ht="11.25" customHeight="1" x14ac:dyDescent="0.25"/>
    <row r="985" ht="11.25" customHeight="1" x14ac:dyDescent="0.25"/>
    <row r="986" ht="11.25" customHeight="1" x14ac:dyDescent="0.25"/>
    <row r="987" ht="11.25" customHeight="1" x14ac:dyDescent="0.25"/>
    <row r="988" ht="11.25" customHeight="1" x14ac:dyDescent="0.25"/>
    <row r="989" ht="11.25" customHeight="1" x14ac:dyDescent="0.25"/>
    <row r="990" ht="11.25" customHeight="1" x14ac:dyDescent="0.25"/>
    <row r="991" ht="11.25" customHeight="1" x14ac:dyDescent="0.25"/>
    <row r="992" ht="11.25" customHeight="1" x14ac:dyDescent="0.25"/>
    <row r="993" ht="11.25" customHeight="1" x14ac:dyDescent="0.25"/>
    <row r="994" ht="11.25" customHeight="1" x14ac:dyDescent="0.25"/>
    <row r="995" ht="11.25" customHeight="1" x14ac:dyDescent="0.25"/>
    <row r="996" ht="11.25" customHeight="1" x14ac:dyDescent="0.25"/>
    <row r="997" ht="11.25" customHeight="1" x14ac:dyDescent="0.25"/>
    <row r="998" ht="11.25" customHeight="1" x14ac:dyDescent="0.25"/>
    <row r="999" ht="11.25" customHeight="1" x14ac:dyDescent="0.25"/>
    <row r="1000" ht="11.25" customHeight="1" x14ac:dyDescent="0.25"/>
  </sheetData>
  <pageMargins left="0.7" right="0.7" top="0.78740157499999996" bottom="0.78740157499999996" header="0" footer="0"/>
  <pageSetup orientation="landscape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Price schedule | Services</vt:lpstr>
      <vt:lpstr>Lists</vt:lpstr>
      <vt:lpstr>Erstattungsart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Ivashchenko, Serhii GIZ UA</dc:creator>
  <cp:keywords/>
  <dc:description/>
  <cp:lastModifiedBy>Dvoynos, Tetiana GIZ UA</cp:lastModifiedBy>
  <cp:revision/>
  <cp:lastPrinted>2026-06-08T08:43:16Z</cp:lastPrinted>
  <dcterms:created xsi:type="dcterms:W3CDTF">2026-02-10T13:39:58Z</dcterms:created>
  <dcterms:modified xsi:type="dcterms:W3CDTF">2026-06-19T11:27:48Z</dcterms:modified>
  <cp:category/>
  <cp:contentStatus/>
</cp:coreProperties>
</file>